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PC\Desktop\37ж заповеди\zapoved prevala\"/>
    </mc:Choice>
  </mc:AlternateContent>
  <bookViews>
    <workbookView xWindow="0" yWindow="90" windowWidth="28755" windowHeight="151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94" i="1" l="1"/>
  <c r="H193" i="1" l="1"/>
  <c r="G193" i="1"/>
  <c r="L192" i="1"/>
  <c r="J192" i="1"/>
  <c r="L191" i="1"/>
  <c r="J191" i="1"/>
  <c r="L190" i="1"/>
  <c r="J190" i="1"/>
  <c r="L189" i="1"/>
  <c r="J189" i="1"/>
  <c r="L188" i="1"/>
  <c r="J188" i="1"/>
  <c r="L187" i="1"/>
  <c r="J187" i="1"/>
  <c r="L186" i="1"/>
  <c r="J186" i="1"/>
  <c r="L185" i="1"/>
  <c r="J185" i="1"/>
  <c r="L184" i="1"/>
  <c r="J184" i="1"/>
  <c r="L183" i="1"/>
  <c r="J183" i="1"/>
  <c r="L182" i="1"/>
  <c r="J182" i="1"/>
  <c r="L181" i="1"/>
  <c r="J181" i="1"/>
  <c r="L180" i="1"/>
  <c r="J180" i="1"/>
  <c r="L179" i="1"/>
  <c r="J179" i="1"/>
  <c r="L178" i="1"/>
  <c r="J178" i="1"/>
  <c r="L177" i="1"/>
  <c r="J177" i="1"/>
  <c r="L176" i="1"/>
  <c r="J176" i="1"/>
  <c r="L175" i="1"/>
  <c r="J175" i="1"/>
  <c r="L174" i="1"/>
  <c r="J174" i="1"/>
  <c r="L173" i="1"/>
  <c r="J173" i="1"/>
  <c r="L172" i="1"/>
  <c r="J172" i="1"/>
  <c r="L171" i="1"/>
  <c r="J171" i="1"/>
  <c r="L170" i="1"/>
  <c r="J170" i="1"/>
  <c r="L169" i="1"/>
  <c r="J169" i="1"/>
  <c r="L168" i="1"/>
  <c r="J168" i="1"/>
  <c r="L167" i="1"/>
  <c r="J167" i="1"/>
  <c r="L166" i="1"/>
  <c r="J166" i="1"/>
  <c r="L165" i="1"/>
  <c r="J165" i="1"/>
  <c r="L164" i="1"/>
  <c r="J164" i="1"/>
  <c r="L163" i="1"/>
  <c r="J163" i="1"/>
  <c r="L162" i="1"/>
  <c r="J162" i="1"/>
  <c r="L161" i="1"/>
  <c r="J161" i="1"/>
  <c r="L160" i="1"/>
  <c r="J160" i="1"/>
  <c r="L159" i="1"/>
  <c r="J159" i="1"/>
  <c r="L158" i="1"/>
  <c r="J158" i="1"/>
  <c r="L157" i="1"/>
  <c r="J157" i="1"/>
  <c r="L156" i="1"/>
  <c r="J156" i="1"/>
  <c r="L155" i="1"/>
  <c r="J155" i="1"/>
  <c r="L154" i="1"/>
  <c r="J154" i="1"/>
  <c r="L153" i="1"/>
  <c r="J153" i="1"/>
  <c r="L152" i="1"/>
  <c r="J152" i="1"/>
  <c r="L151" i="1"/>
  <c r="J151" i="1"/>
  <c r="L150" i="1"/>
  <c r="J150" i="1"/>
  <c r="L149" i="1"/>
  <c r="J149" i="1"/>
  <c r="L148" i="1"/>
  <c r="J148" i="1"/>
  <c r="L147" i="1"/>
  <c r="J147" i="1"/>
  <c r="L146" i="1"/>
  <c r="J146" i="1"/>
  <c r="L145" i="1"/>
  <c r="J145" i="1"/>
  <c r="L144" i="1"/>
  <c r="J144" i="1"/>
  <c r="L143" i="1"/>
  <c r="J143" i="1"/>
  <c r="L142" i="1"/>
  <c r="J142" i="1"/>
  <c r="L141" i="1"/>
  <c r="J141" i="1"/>
  <c r="L140" i="1"/>
  <c r="J140" i="1"/>
  <c r="L139" i="1"/>
  <c r="J139" i="1"/>
  <c r="L138" i="1"/>
  <c r="J138" i="1"/>
  <c r="L137" i="1"/>
  <c r="J137" i="1"/>
  <c r="L136" i="1"/>
  <c r="J136" i="1"/>
  <c r="L135" i="1"/>
  <c r="J135" i="1"/>
  <c r="L134" i="1"/>
  <c r="J134" i="1"/>
  <c r="L133" i="1"/>
  <c r="J133" i="1"/>
  <c r="L132" i="1"/>
  <c r="J132" i="1"/>
  <c r="L131" i="1"/>
  <c r="J131" i="1"/>
  <c r="L130" i="1"/>
  <c r="J130" i="1"/>
  <c r="L129" i="1"/>
  <c r="J129" i="1"/>
  <c r="L128" i="1"/>
  <c r="J128" i="1"/>
  <c r="L127" i="1"/>
  <c r="J127" i="1"/>
  <c r="L126" i="1"/>
  <c r="J126" i="1"/>
  <c r="L125" i="1"/>
  <c r="J125" i="1"/>
  <c r="L124" i="1"/>
  <c r="J124" i="1"/>
  <c r="L123" i="1"/>
  <c r="J123" i="1"/>
  <c r="L122" i="1"/>
  <c r="J122" i="1"/>
  <c r="L121" i="1"/>
  <c r="J121" i="1"/>
  <c r="L120" i="1"/>
  <c r="J120" i="1"/>
  <c r="L119" i="1"/>
  <c r="J119" i="1"/>
  <c r="L118" i="1"/>
  <c r="J118" i="1"/>
  <c r="L117" i="1"/>
  <c r="J117" i="1"/>
  <c r="L116" i="1"/>
  <c r="J116" i="1"/>
  <c r="L115" i="1"/>
  <c r="J115" i="1"/>
  <c r="L114" i="1"/>
  <c r="J114" i="1"/>
  <c r="L113" i="1"/>
  <c r="J113" i="1"/>
  <c r="L112" i="1"/>
  <c r="J112" i="1"/>
  <c r="L111" i="1"/>
  <c r="J111" i="1"/>
  <c r="L110" i="1"/>
  <c r="J110" i="1"/>
  <c r="L109" i="1"/>
  <c r="J109" i="1"/>
  <c r="L108" i="1"/>
  <c r="J108" i="1"/>
  <c r="L107" i="1"/>
  <c r="J107" i="1"/>
  <c r="L106" i="1"/>
  <c r="J106" i="1"/>
  <c r="L105" i="1"/>
  <c r="J105" i="1"/>
  <c r="L104" i="1"/>
  <c r="J104" i="1"/>
  <c r="L103" i="1"/>
  <c r="J103" i="1"/>
  <c r="L102" i="1"/>
  <c r="J102" i="1"/>
  <c r="L101" i="1"/>
  <c r="J101" i="1"/>
  <c r="L100" i="1"/>
  <c r="J100" i="1"/>
  <c r="L99" i="1"/>
  <c r="J99" i="1"/>
  <c r="L98" i="1"/>
  <c r="J98" i="1"/>
  <c r="L97" i="1"/>
  <c r="J97" i="1"/>
  <c r="L96" i="1"/>
  <c r="J96" i="1"/>
  <c r="L95" i="1"/>
  <c r="J95" i="1"/>
  <c r="L94" i="1"/>
  <c r="J94" i="1"/>
  <c r="L93" i="1"/>
  <c r="J93" i="1"/>
  <c r="L92" i="1"/>
  <c r="J92" i="1"/>
  <c r="L91" i="1"/>
  <c r="J91" i="1"/>
  <c r="L90" i="1"/>
  <c r="J90" i="1"/>
  <c r="L89" i="1"/>
  <c r="J89" i="1"/>
  <c r="L88" i="1"/>
  <c r="J88" i="1"/>
  <c r="J87" i="1"/>
  <c r="H87" i="1"/>
  <c r="G87" i="1"/>
  <c r="L86" i="1"/>
  <c r="L85" i="1"/>
  <c r="H84" i="1"/>
  <c r="G84" i="1"/>
  <c r="L83" i="1"/>
  <c r="J83" i="1"/>
  <c r="L82" i="1"/>
  <c r="J82" i="1"/>
  <c r="L81" i="1"/>
  <c r="J81" i="1"/>
  <c r="L80" i="1"/>
  <c r="J80" i="1"/>
  <c r="L79" i="1"/>
  <c r="J79" i="1"/>
  <c r="L78" i="1"/>
  <c r="J78" i="1"/>
  <c r="L77" i="1"/>
  <c r="J77" i="1"/>
  <c r="L76" i="1"/>
  <c r="J76" i="1"/>
  <c r="L75" i="1"/>
  <c r="J75" i="1"/>
  <c r="L74" i="1"/>
  <c r="J74" i="1"/>
  <c r="L73" i="1"/>
  <c r="J73" i="1"/>
  <c r="L72" i="1"/>
  <c r="J72" i="1"/>
  <c r="L71" i="1"/>
  <c r="J71" i="1"/>
  <c r="L70" i="1"/>
  <c r="J70" i="1"/>
  <c r="L69" i="1"/>
  <c r="J69" i="1"/>
  <c r="L68" i="1"/>
  <c r="J68" i="1"/>
  <c r="L67" i="1"/>
  <c r="J67" i="1"/>
  <c r="L66" i="1"/>
  <c r="J66" i="1"/>
  <c r="L65" i="1"/>
  <c r="J65" i="1"/>
  <c r="L64" i="1"/>
  <c r="J64" i="1"/>
  <c r="L63" i="1"/>
  <c r="J63" i="1"/>
  <c r="L62" i="1"/>
  <c r="J62" i="1"/>
  <c r="L61" i="1"/>
  <c r="J61" i="1"/>
  <c r="L60" i="1"/>
  <c r="J60" i="1"/>
  <c r="L59" i="1"/>
  <c r="J59" i="1"/>
  <c r="L58" i="1"/>
  <c r="J58" i="1"/>
  <c r="L57" i="1"/>
  <c r="J57" i="1"/>
  <c r="L56" i="1"/>
  <c r="J56" i="1"/>
  <c r="L55" i="1"/>
  <c r="J55" i="1"/>
  <c r="L54" i="1"/>
  <c r="J54" i="1"/>
  <c r="L53" i="1"/>
  <c r="J53" i="1"/>
  <c r="L52" i="1"/>
  <c r="J52" i="1"/>
  <c r="L51" i="1"/>
  <c r="J51" i="1"/>
  <c r="L50" i="1"/>
  <c r="J50" i="1"/>
  <c r="L49" i="1"/>
  <c r="J49" i="1"/>
  <c r="L48" i="1"/>
  <c r="J48" i="1"/>
  <c r="L47" i="1"/>
  <c r="J47" i="1"/>
  <c r="L46" i="1"/>
  <c r="J46" i="1"/>
  <c r="L45" i="1"/>
  <c r="J45" i="1"/>
  <c r="L44" i="1"/>
  <c r="J44" i="1"/>
  <c r="L43" i="1"/>
  <c r="J43" i="1"/>
  <c r="L42" i="1"/>
  <c r="J42" i="1"/>
  <c r="L41" i="1"/>
  <c r="J41" i="1"/>
  <c r="L40" i="1"/>
  <c r="J40" i="1"/>
  <c r="L39" i="1"/>
  <c r="J39" i="1"/>
  <c r="L38" i="1"/>
  <c r="J38" i="1"/>
  <c r="H37" i="1"/>
  <c r="G37" i="1"/>
  <c r="L36" i="1"/>
  <c r="J36" i="1"/>
  <c r="L35" i="1"/>
  <c r="J35" i="1"/>
  <c r="L34" i="1"/>
  <c r="J34" i="1"/>
  <c r="L33" i="1"/>
  <c r="J33" i="1"/>
  <c r="L32" i="1"/>
  <c r="J32" i="1"/>
  <c r="L31" i="1"/>
  <c r="J31" i="1"/>
  <c r="L30" i="1"/>
  <c r="J30" i="1"/>
  <c r="L29" i="1"/>
  <c r="J29" i="1"/>
  <c r="L28" i="1"/>
  <c r="J28" i="1"/>
  <c r="L27" i="1"/>
  <c r="J27" i="1"/>
  <c r="L26" i="1"/>
  <c r="J26" i="1"/>
  <c r="L25" i="1"/>
  <c r="J25" i="1"/>
  <c r="L24" i="1"/>
  <c r="J24" i="1"/>
  <c r="L23" i="1"/>
  <c r="J23" i="1"/>
  <c r="L22" i="1"/>
  <c r="J22" i="1"/>
  <c r="L21" i="1"/>
  <c r="J21" i="1"/>
  <c r="L20" i="1"/>
  <c r="J20" i="1"/>
  <c r="L19" i="1"/>
  <c r="J19" i="1"/>
  <c r="L18" i="1"/>
  <c r="J18" i="1"/>
  <c r="L17" i="1"/>
  <c r="J17" i="1"/>
  <c r="L16" i="1"/>
  <c r="J16" i="1"/>
  <c r="L15" i="1"/>
  <c r="J15" i="1"/>
  <c r="L14" i="1"/>
  <c r="J14" i="1"/>
  <c r="L13" i="1"/>
  <c r="J13" i="1"/>
  <c r="L12" i="1"/>
  <c r="J12" i="1"/>
  <c r="L11" i="1"/>
  <c r="J11" i="1"/>
  <c r="L10" i="1"/>
  <c r="J10" i="1"/>
  <c r="L9" i="1"/>
  <c r="J9" i="1"/>
  <c r="G194" i="1" l="1"/>
  <c r="H194" i="1"/>
  <c r="J193" i="1"/>
  <c r="J37" i="1"/>
  <c r="J84" i="1"/>
  <c r="L193" i="1"/>
  <c r="L37" i="1"/>
  <c r="L87" i="1"/>
  <c r="L84" i="1"/>
  <c r="C194" i="1" l="1"/>
  <c r="J194" i="1"/>
  <c r="L194" i="1"/>
</calcChain>
</file>

<file path=xl/sharedStrings.xml><?xml version="1.0" encoding="utf-8"?>
<sst xmlns="http://schemas.openxmlformats.org/spreadsheetml/2006/main" count="747" uniqueCount="297">
  <si>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</si>
  <si>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</si>
  <si>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</si>
  <si>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</si>
  <si>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</si>
  <si>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</si>
  <si>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</si>
  <si>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ЕТ КАРБОН-ПОЛИНА МАРИУС</t>
  </si>
  <si>
    <t>74</t>
  </si>
  <si>
    <t>58.40</t>
  </si>
  <si>
    <t>Изоставена ливада</t>
  </si>
  <si>
    <t>76</t>
  </si>
  <si>
    <t>41.29</t>
  </si>
  <si>
    <t>Пасище</t>
  </si>
  <si>
    <t>78</t>
  </si>
  <si>
    <t>41.6</t>
  </si>
  <si>
    <t>79</t>
  </si>
  <si>
    <t>41.22</t>
  </si>
  <si>
    <t>80</t>
  </si>
  <si>
    <t>35.3</t>
  </si>
  <si>
    <t>Ливада</t>
  </si>
  <si>
    <t>35.4</t>
  </si>
  <si>
    <t>81</t>
  </si>
  <si>
    <t>29.84</t>
  </si>
  <si>
    <t>29.85</t>
  </si>
  <si>
    <t>89</t>
  </si>
  <si>
    <t>10.39</t>
  </si>
  <si>
    <t>90</t>
  </si>
  <si>
    <t>10.37</t>
  </si>
  <si>
    <t>97</t>
  </si>
  <si>
    <t>28.19</t>
  </si>
  <si>
    <t>98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</si>
  <si>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</si>
  <si>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</si>
  <si>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</si>
  <si>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</si>
  <si>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</si>
  <si>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</si>
  <si>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</si>
  <si>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</si>
  <si>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</si>
  <si>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</si>
  <si>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ПЕТЬО ИВАНОВ КРЪСТЕВ</t>
  </si>
  <si>
    <t>21.12</t>
  </si>
  <si>
    <t>21.13</t>
  </si>
  <si>
    <t>21.14</t>
  </si>
  <si>
    <t>21.15</t>
  </si>
  <si>
    <t>ИВАЙЛА ВЕНЕЛИНОВА ИВАНОВА</t>
  </si>
  <si>
    <t>21.16</t>
  </si>
  <si>
    <t>21.18</t>
  </si>
  <si>
    <t>99</t>
  </si>
  <si>
    <t>75.83</t>
  </si>
  <si>
    <t>Общо за производителя</t>
  </si>
  <si>
    <t>100</t>
  </si>
  <si>
    <t>25.35</t>
  </si>
  <si>
    <t>13</t>
  </si>
  <si>
    <t>23.11</t>
  </si>
  <si>
    <t>14</t>
  </si>
  <si>
    <t>28.2</t>
  </si>
  <si>
    <t>17</t>
  </si>
  <si>
    <t>29.91</t>
  </si>
  <si>
    <t>18</t>
  </si>
  <si>
    <t>34.37</t>
  </si>
  <si>
    <t>19</t>
  </si>
  <si>
    <t>34.40</t>
  </si>
  <si>
    <t>20</t>
  </si>
  <si>
    <t>34.42</t>
  </si>
  <si>
    <t>34.43</t>
  </si>
  <si>
    <t>24</t>
  </si>
  <si>
    <t>35.71</t>
  </si>
  <si>
    <t>25</t>
  </si>
  <si>
    <t>35.73</t>
  </si>
  <si>
    <t>27</t>
  </si>
  <si>
    <t>39.39</t>
  </si>
  <si>
    <t>29</t>
  </si>
  <si>
    <t>41.27</t>
  </si>
  <si>
    <t>30</t>
  </si>
  <si>
    <t>41.81</t>
  </si>
  <si>
    <t>31</t>
  </si>
  <si>
    <t>41.82</t>
  </si>
  <si>
    <t>41.87</t>
  </si>
  <si>
    <t>32</t>
  </si>
  <si>
    <t>44.30</t>
  </si>
  <si>
    <t>44.32</t>
  </si>
  <si>
    <t>33</t>
  </si>
  <si>
    <t>44.46</t>
  </si>
  <si>
    <t>44.47</t>
  </si>
  <si>
    <t>44.78</t>
  </si>
  <si>
    <t>48</t>
  </si>
  <si>
    <t>54.27</t>
  </si>
  <si>
    <t>5</t>
  </si>
  <si>
    <t>12.21</t>
  </si>
  <si>
    <t>12.39</t>
  </si>
  <si>
    <t>50</t>
  </si>
  <si>
    <t>56.201</t>
  </si>
  <si>
    <t>56.207</t>
  </si>
  <si>
    <t>53</t>
  </si>
  <si>
    <t>60.35</t>
  </si>
  <si>
    <t>54</t>
  </si>
  <si>
    <t>65.19</t>
  </si>
  <si>
    <t>57</t>
  </si>
  <si>
    <t>65.72</t>
  </si>
  <si>
    <t>66</t>
  </si>
  <si>
    <t>45.94</t>
  </si>
  <si>
    <t>45.95</t>
  </si>
  <si>
    <t>45.96</t>
  </si>
  <si>
    <t>67</t>
  </si>
  <si>
    <t>28.17</t>
  </si>
  <si>
    <t>68</t>
  </si>
  <si>
    <t>27.57</t>
  </si>
  <si>
    <t>7</t>
  </si>
  <si>
    <t>15.12</t>
  </si>
  <si>
    <t>15.13</t>
  </si>
  <si>
    <t>70</t>
  </si>
  <si>
    <t>36.137</t>
  </si>
  <si>
    <t>72</t>
  </si>
  <si>
    <t>68.24</t>
  </si>
  <si>
    <t>73</t>
  </si>
  <si>
    <t>58.10</t>
  </si>
  <si>
    <t>8</t>
  </si>
  <si>
    <t>15.18</t>
  </si>
  <si>
    <t>85</t>
  </si>
  <si>
    <t>52.10</t>
  </si>
  <si>
    <t>52.11</t>
  </si>
  <si>
    <t>86</t>
  </si>
  <si>
    <t>52.123</t>
  </si>
  <si>
    <t>92</t>
  </si>
  <si>
    <t>49.65</t>
  </si>
  <si>
    <t>93</t>
  </si>
  <si>
    <t>49.72</t>
  </si>
  <si>
    <t>49.73</t>
  </si>
  <si>
    <t>49.77</t>
  </si>
  <si>
    <t>МАРИЯ ПЕТЕВА КРЪСТЕВА</t>
  </si>
  <si>
    <t>91</t>
  </si>
  <si>
    <t>48.121</t>
  </si>
  <si>
    <t>48.122</t>
  </si>
  <si>
    <t>1</t>
  </si>
  <si>
    <t>5.4</t>
  </si>
  <si>
    <t>5.14</t>
  </si>
  <si>
    <t>5.24</t>
  </si>
  <si>
    <t>10</t>
  </si>
  <si>
    <t>18.67</t>
  </si>
  <si>
    <t>11</t>
  </si>
  <si>
    <t>19.33</t>
  </si>
  <si>
    <t>19.37</t>
  </si>
  <si>
    <t>19.39</t>
  </si>
  <si>
    <t>19.40</t>
  </si>
  <si>
    <t>12</t>
  </si>
  <si>
    <t>19.35</t>
  </si>
  <si>
    <t>15</t>
  </si>
  <si>
    <t>29.13</t>
  </si>
  <si>
    <t>29.14</t>
  </si>
  <si>
    <t>16</t>
  </si>
  <si>
    <t>29.51</t>
  </si>
  <si>
    <t>29.53</t>
  </si>
  <si>
    <t>29.54</t>
  </si>
  <si>
    <t>29.55</t>
  </si>
  <si>
    <t>2</t>
  </si>
  <si>
    <t>6.1</t>
  </si>
  <si>
    <t>21</t>
  </si>
  <si>
    <t>35.17</t>
  </si>
  <si>
    <t>22</t>
  </si>
  <si>
    <t>35.51</t>
  </si>
  <si>
    <t>35.52</t>
  </si>
  <si>
    <t>23</t>
  </si>
  <si>
    <t>35.70</t>
  </si>
  <si>
    <t>26</t>
  </si>
  <si>
    <t>38.79</t>
  </si>
  <si>
    <t>28</t>
  </si>
  <si>
    <t>39.246</t>
  </si>
  <si>
    <t>3</t>
  </si>
  <si>
    <t>6.16</t>
  </si>
  <si>
    <t>6.18</t>
  </si>
  <si>
    <t>34</t>
  </si>
  <si>
    <t>45.6</t>
  </si>
  <si>
    <t>35</t>
  </si>
  <si>
    <t>47.32</t>
  </si>
  <si>
    <t>36</t>
  </si>
  <si>
    <t>48.46</t>
  </si>
  <si>
    <t>37</t>
  </si>
  <si>
    <t>48.88</t>
  </si>
  <si>
    <t>48.120</t>
  </si>
  <si>
    <t>48.133</t>
  </si>
  <si>
    <t>38</t>
  </si>
  <si>
    <t>49.88</t>
  </si>
  <si>
    <t>49.89</t>
  </si>
  <si>
    <t>49.92</t>
  </si>
  <si>
    <t>49.112</t>
  </si>
  <si>
    <t>39</t>
  </si>
  <si>
    <t>49.61</t>
  </si>
  <si>
    <t>49.62</t>
  </si>
  <si>
    <t>49.63</t>
  </si>
  <si>
    <t>49.68</t>
  </si>
  <si>
    <t>49.84</t>
  </si>
  <si>
    <t>49.86</t>
  </si>
  <si>
    <t>49.98</t>
  </si>
  <si>
    <t>49.99</t>
  </si>
  <si>
    <t>49.102</t>
  </si>
  <si>
    <t>49.105</t>
  </si>
  <si>
    <t>49.106</t>
  </si>
  <si>
    <t>49.107</t>
  </si>
  <si>
    <t>4</t>
  </si>
  <si>
    <t>6.52</t>
  </si>
  <si>
    <t>40</t>
  </si>
  <si>
    <t>49.74</t>
  </si>
  <si>
    <t>49.75</t>
  </si>
  <si>
    <t>41</t>
  </si>
  <si>
    <t>52.1</t>
  </si>
  <si>
    <t>42</t>
  </si>
  <si>
    <t>52.4</t>
  </si>
  <si>
    <t>43</t>
  </si>
  <si>
    <t>52.7</t>
  </si>
  <si>
    <t>44</t>
  </si>
  <si>
    <t>52.56</t>
  </si>
  <si>
    <t>45</t>
  </si>
  <si>
    <t>53.66</t>
  </si>
  <si>
    <t>46</t>
  </si>
  <si>
    <t>54.23</t>
  </si>
  <si>
    <t>47</t>
  </si>
  <si>
    <t>54.24</t>
  </si>
  <si>
    <t>54.28</t>
  </si>
  <si>
    <t>49</t>
  </si>
  <si>
    <t>54.35</t>
  </si>
  <si>
    <t>54.36</t>
  </si>
  <si>
    <t>51</t>
  </si>
  <si>
    <t>58.28</t>
  </si>
  <si>
    <t>52</t>
  </si>
  <si>
    <t>58.41</t>
  </si>
  <si>
    <t>55</t>
  </si>
  <si>
    <t>65.36</t>
  </si>
  <si>
    <t>56</t>
  </si>
  <si>
    <t>65.53</t>
  </si>
  <si>
    <t>65.54</t>
  </si>
  <si>
    <t>65.55</t>
  </si>
  <si>
    <t>65.58</t>
  </si>
  <si>
    <t>58</t>
  </si>
  <si>
    <t>68.9</t>
  </si>
  <si>
    <t>59</t>
  </si>
  <si>
    <t>68.13</t>
  </si>
  <si>
    <t>6</t>
  </si>
  <si>
    <t>12.47</t>
  </si>
  <si>
    <t>12.48</t>
  </si>
  <si>
    <t>12.50</t>
  </si>
  <si>
    <t>12.56</t>
  </si>
  <si>
    <t>12.57</t>
  </si>
  <si>
    <t>12.58</t>
  </si>
  <si>
    <t>12.59</t>
  </si>
  <si>
    <t>60</t>
  </si>
  <si>
    <t>68.14</t>
  </si>
  <si>
    <t>61</t>
  </si>
  <si>
    <t>69.4</t>
  </si>
  <si>
    <t>62</t>
  </si>
  <si>
    <t>69.9</t>
  </si>
  <si>
    <t>63</t>
  </si>
  <si>
    <t>70.11</t>
  </si>
  <si>
    <t>64</t>
  </si>
  <si>
    <t>70.14</t>
  </si>
  <si>
    <t>70.16</t>
  </si>
  <si>
    <t>70.17</t>
  </si>
  <si>
    <t>70.22</t>
  </si>
  <si>
    <t>65</t>
  </si>
  <si>
    <t>71</t>
  </si>
  <si>
    <t>52.55</t>
  </si>
  <si>
    <t>82</t>
  </si>
  <si>
    <t>45.113</t>
  </si>
  <si>
    <t>45.115</t>
  </si>
  <si>
    <t>83</t>
  </si>
  <si>
    <t>48.119</t>
  </si>
  <si>
    <t>84</t>
  </si>
  <si>
    <t>52.9</t>
  </si>
  <si>
    <t>87</t>
  </si>
  <si>
    <t>52.102</t>
  </si>
  <si>
    <t>88</t>
  </si>
  <si>
    <t>53.142</t>
  </si>
  <si>
    <t>9</t>
  </si>
  <si>
    <t>18.45</t>
  </si>
  <si>
    <t>18.46</t>
  </si>
  <si>
    <t>18.48</t>
  </si>
  <si>
    <t>18.49</t>
  </si>
  <si>
    <t>18.50</t>
  </si>
  <si>
    <t>18.53</t>
  </si>
  <si>
    <t>94</t>
  </si>
  <si>
    <t>5.15</t>
  </si>
  <si>
    <t>95</t>
  </si>
  <si>
    <t>96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</si>
  <si>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</si>
  <si>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</si>
  <si>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</si>
  <si>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ПРЕВАЛА ЕКАТТЕ 58116</t>
  </si>
  <si>
    <t xml:space="preserve"> за  споразумение по чл. 37 ж ПМЛ с № 10ж от 02.12.2025 г.</t>
  </si>
  <si>
    <t>Общо за землището:</t>
  </si>
  <si>
    <t>имот по 37ж, ал.5 от ЗСПЗЗ / дка</t>
  </si>
  <si>
    <t>Цена на имот по 37ж, ал.5 от ЗСПЗЗ лв./дка</t>
  </si>
  <si>
    <t>Стойнност наимот по 37ж, ал.5 от ЗСПЗЗ лв.</t>
  </si>
  <si>
    <t>Цена на имот по 37ж, ал.5 от ЗСПЗЗ€/дка</t>
  </si>
  <si>
    <t>Стойнност на имот по 37ж, ал.5 от ЗСПЗЗ €</t>
  </si>
  <si>
    <t>РЕГИСТЪР С ДАННИ ЗА ПЛОЩИТЕ ПО ЧЛ.37Ж, АЛ.5 ОТ ЗСПЗЗ, ДЪЛЖИМОТО РЕНТНО ПЛАЩАНЕ, КАКТО И ПЛОЩИТЕ ПО ЧЛ.37Ж, АЛ.7, Т.1 ОТ ЗСПЗЗ ЗА 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</si>
</sst>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20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5"/>
  <sheetViews>
    <sheetView tabSelected="1" workbookViewId="0">
      <selection activeCell="Q22" sqref="Q22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37" t="s">
        <v>285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25">
      <c r="A2" s="36" t="s">
        <v>286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x14ac:dyDescent="0.25">
      <c r="A3" s="36" t="s">
        <v>287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25">
      <c r="A4" s="36" t="s">
        <v>296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x14ac:dyDescent="0.25">
      <c r="A5" s="36" t="s">
        <v>288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x14ac:dyDescent="0.25">
      <c r="A6" s="36" t="s">
        <v>289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45" x14ac:dyDescent="0.25">
      <c r="A8" s="10" t="s">
        <v>0</v>
      </c>
      <c r="B8" s="10" t="s">
        <v>1</v>
      </c>
      <c r="C8" s="10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9" t="s">
        <v>291</v>
      </c>
      <c r="I8" s="9" t="s">
        <v>292</v>
      </c>
      <c r="J8" s="9" t="s">
        <v>293</v>
      </c>
      <c r="K8" s="9" t="s">
        <v>294</v>
      </c>
      <c r="L8" s="9" t="s">
        <v>295</v>
      </c>
    </row>
    <row r="9" spans="1:12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5</v>
      </c>
      <c r="F9" s="7">
        <v>9.9160000000000004</v>
      </c>
      <c r="G9" s="7">
        <v>9.9160000000000004</v>
      </c>
      <c r="H9" s="7">
        <v>0</v>
      </c>
      <c r="I9" s="8">
        <v>0</v>
      </c>
      <c r="J9" s="8">
        <f>H9*I9</f>
        <v>0</v>
      </c>
      <c r="K9" s="8">
        <v>0</v>
      </c>
      <c r="L9" s="8">
        <f>H9*K9</f>
        <v>0</v>
      </c>
    </row>
    <row r="10" spans="1:12" x14ac:dyDescent="0.25">
      <c r="A10" s="4" t="s">
        <v>7</v>
      </c>
      <c r="B10" s="4" t="s">
        <v>11</v>
      </c>
      <c r="C10" s="4" t="s">
        <v>12</v>
      </c>
      <c r="D10" s="5" t="s">
        <v>13</v>
      </c>
      <c r="E10" s="6">
        <v>6</v>
      </c>
      <c r="F10" s="7">
        <v>42.445</v>
      </c>
      <c r="G10" s="7">
        <v>42.445</v>
      </c>
      <c r="H10" s="7">
        <v>0</v>
      </c>
      <c r="I10" s="8">
        <v>0</v>
      </c>
      <c r="J10" s="8">
        <f t="shared" ref="J10:J36" si="0">H10*I10</f>
        <v>0</v>
      </c>
      <c r="K10" s="8">
        <v>0</v>
      </c>
      <c r="L10" s="8">
        <f t="shared" ref="L10:L36" si="1">H10*K10</f>
        <v>0</v>
      </c>
    </row>
    <row r="11" spans="1:12" x14ac:dyDescent="0.25">
      <c r="A11" s="4" t="s">
        <v>7</v>
      </c>
      <c r="B11" s="4" t="s">
        <v>14</v>
      </c>
      <c r="C11" s="4" t="s">
        <v>15</v>
      </c>
      <c r="D11" s="5" t="s">
        <v>13</v>
      </c>
      <c r="E11" s="6">
        <v>10</v>
      </c>
      <c r="F11" s="7">
        <v>54.098999999999997</v>
      </c>
      <c r="G11" s="7">
        <v>54.098999999999997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x14ac:dyDescent="0.25">
      <c r="A12" s="4" t="s">
        <v>7</v>
      </c>
      <c r="B12" s="4" t="s">
        <v>16</v>
      </c>
      <c r="C12" s="4" t="s">
        <v>17</v>
      </c>
      <c r="D12" s="5" t="s">
        <v>13</v>
      </c>
      <c r="E12" s="6">
        <v>10</v>
      </c>
      <c r="F12" s="7">
        <v>17.483000000000001</v>
      </c>
      <c r="G12" s="7">
        <v>17.483000000000001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x14ac:dyDescent="0.25">
      <c r="A13" s="4" t="s">
        <v>7</v>
      </c>
      <c r="B13" s="4" t="s">
        <v>18</v>
      </c>
      <c r="C13" s="4" t="s">
        <v>19</v>
      </c>
      <c r="D13" s="5" t="s">
        <v>20</v>
      </c>
      <c r="E13" s="6">
        <v>6</v>
      </c>
      <c r="F13" s="7">
        <v>30.919</v>
      </c>
      <c r="G13" s="7">
        <v>30.919</v>
      </c>
      <c r="H13" s="7">
        <v>0</v>
      </c>
      <c r="I13" s="8">
        <v>0</v>
      </c>
      <c r="J13" s="8">
        <f t="shared" si="0"/>
        <v>0</v>
      </c>
      <c r="K13" s="8">
        <v>0</v>
      </c>
      <c r="L13" s="8">
        <f t="shared" si="1"/>
        <v>0</v>
      </c>
    </row>
    <row r="14" spans="1:12" x14ac:dyDescent="0.25">
      <c r="A14" s="4" t="s">
        <v>7</v>
      </c>
      <c r="B14" s="4" t="s">
        <v>18</v>
      </c>
      <c r="C14" s="4" t="s">
        <v>21</v>
      </c>
      <c r="D14" s="5" t="s">
        <v>20</v>
      </c>
      <c r="E14" s="6">
        <v>10</v>
      </c>
      <c r="F14" s="7">
        <v>9.7200000000000006</v>
      </c>
      <c r="G14" s="7">
        <v>9.7200000000000006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x14ac:dyDescent="0.25">
      <c r="A15" s="4" t="s">
        <v>7</v>
      </c>
      <c r="B15" s="4" t="s">
        <v>22</v>
      </c>
      <c r="C15" s="4" t="s">
        <v>23</v>
      </c>
      <c r="D15" s="5" t="s">
        <v>10</v>
      </c>
      <c r="E15" s="6">
        <v>10</v>
      </c>
      <c r="F15" s="7">
        <v>3.863</v>
      </c>
      <c r="G15" s="7">
        <v>3.863</v>
      </c>
      <c r="H15" s="7">
        <v>0</v>
      </c>
      <c r="I15" s="8">
        <v>0</v>
      </c>
      <c r="J15" s="8">
        <f t="shared" si="0"/>
        <v>0</v>
      </c>
      <c r="K15" s="8">
        <v>0</v>
      </c>
      <c r="L15" s="8">
        <f t="shared" si="1"/>
        <v>0</v>
      </c>
    </row>
    <row r="16" spans="1:12" x14ac:dyDescent="0.25">
      <c r="A16" s="4" t="s">
        <v>7</v>
      </c>
      <c r="B16" s="4" t="s">
        <v>22</v>
      </c>
      <c r="C16" s="4" t="s">
        <v>24</v>
      </c>
      <c r="D16" s="5" t="s">
        <v>10</v>
      </c>
      <c r="E16" s="6">
        <v>10</v>
      </c>
      <c r="F16" s="7">
        <v>1.86</v>
      </c>
      <c r="G16" s="7">
        <v>0</v>
      </c>
      <c r="H16" s="7">
        <v>0.95199999999999996</v>
      </c>
      <c r="I16" s="8">
        <v>7</v>
      </c>
      <c r="J16" s="8">
        <f t="shared" si="0"/>
        <v>6.6639999999999997</v>
      </c>
      <c r="K16" s="8">
        <v>3.5790430999999998</v>
      </c>
      <c r="L16" s="8">
        <f t="shared" si="1"/>
        <v>3.4072490311999997</v>
      </c>
    </row>
    <row r="17" spans="1:12" x14ac:dyDescent="0.25">
      <c r="A17" s="4" t="s">
        <v>7</v>
      </c>
      <c r="B17" s="4" t="s">
        <v>25</v>
      </c>
      <c r="C17" s="4" t="s">
        <v>26</v>
      </c>
      <c r="D17" s="5" t="s">
        <v>20</v>
      </c>
      <c r="E17" s="6">
        <v>6</v>
      </c>
      <c r="F17" s="7">
        <v>22.835999999999999</v>
      </c>
      <c r="G17" s="7">
        <v>22.835999999999999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 x14ac:dyDescent="0.25">
      <c r="A18" s="4" t="s">
        <v>7</v>
      </c>
      <c r="B18" s="4" t="s">
        <v>27</v>
      </c>
      <c r="C18" s="4" t="s">
        <v>28</v>
      </c>
      <c r="D18" s="5" t="s">
        <v>10</v>
      </c>
      <c r="E18" s="6">
        <v>10</v>
      </c>
      <c r="F18" s="7">
        <v>5.0659999999999998</v>
      </c>
      <c r="G18" s="7">
        <v>5.0659999999999998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x14ac:dyDescent="0.25">
      <c r="A19" s="4" t="s">
        <v>7</v>
      </c>
      <c r="B19" s="4" t="s">
        <v>29</v>
      </c>
      <c r="C19" s="4" t="s">
        <v>30</v>
      </c>
      <c r="D19" s="5" t="s">
        <v>13</v>
      </c>
      <c r="E19" s="6">
        <v>10</v>
      </c>
      <c r="F19" s="7">
        <v>164.17500000000001</v>
      </c>
      <c r="G19" s="7">
        <v>164.17500000000001</v>
      </c>
      <c r="H19" s="7">
        <v>0</v>
      </c>
      <c r="I19" s="8">
        <v>0</v>
      </c>
      <c r="J19" s="8">
        <f t="shared" si="0"/>
        <v>0</v>
      </c>
      <c r="K19" s="8">
        <v>0</v>
      </c>
      <c r="L19" s="8">
        <f t="shared" si="1"/>
        <v>0</v>
      </c>
    </row>
    <row r="20" spans="1:12" x14ac:dyDescent="0.25">
      <c r="A20" s="4" t="s">
        <v>7</v>
      </c>
      <c r="B20" s="4" t="s">
        <v>31</v>
      </c>
      <c r="C20" s="4" t="s">
        <v>32</v>
      </c>
      <c r="D20" s="5" t="s">
        <v>13</v>
      </c>
      <c r="E20" s="6">
        <v>4</v>
      </c>
      <c r="F20" s="7">
        <v>6.133</v>
      </c>
      <c r="G20" s="7">
        <v>6.133</v>
      </c>
      <c r="H20" s="7">
        <v>0</v>
      </c>
      <c r="I20" s="8">
        <v>0</v>
      </c>
      <c r="J20" s="8">
        <f t="shared" si="0"/>
        <v>0</v>
      </c>
      <c r="K20" s="8">
        <v>0</v>
      </c>
      <c r="L20" s="8">
        <f t="shared" si="1"/>
        <v>0</v>
      </c>
    </row>
    <row r="21" spans="1:12" x14ac:dyDescent="0.25">
      <c r="A21" s="4" t="s">
        <v>7</v>
      </c>
      <c r="B21" s="4" t="s">
        <v>31</v>
      </c>
      <c r="C21" s="4" t="s">
        <v>33</v>
      </c>
      <c r="D21" s="5" t="s">
        <v>20</v>
      </c>
      <c r="E21" s="6">
        <v>4</v>
      </c>
      <c r="F21" s="7">
        <v>1.526</v>
      </c>
      <c r="G21" s="7">
        <v>1.526</v>
      </c>
      <c r="H21" s="7">
        <v>0</v>
      </c>
      <c r="I21" s="8">
        <v>0</v>
      </c>
      <c r="J21" s="8">
        <f t="shared" si="0"/>
        <v>0</v>
      </c>
      <c r="K21" s="8">
        <v>0</v>
      </c>
      <c r="L21" s="8">
        <f t="shared" si="1"/>
        <v>0</v>
      </c>
    </row>
    <row r="22" spans="1:12" x14ac:dyDescent="0.25">
      <c r="A22" s="4" t="s">
        <v>7</v>
      </c>
      <c r="B22" s="4" t="s">
        <v>31</v>
      </c>
      <c r="C22" s="4" t="s">
        <v>34</v>
      </c>
      <c r="D22" s="5" t="s">
        <v>20</v>
      </c>
      <c r="E22" s="6">
        <v>4</v>
      </c>
      <c r="F22" s="7">
        <v>1.905</v>
      </c>
      <c r="G22" s="7">
        <v>0</v>
      </c>
      <c r="H22" s="7">
        <v>1.905</v>
      </c>
      <c r="I22" s="8">
        <v>7</v>
      </c>
      <c r="J22" s="8">
        <f t="shared" si="0"/>
        <v>13.335000000000001</v>
      </c>
      <c r="K22" s="8">
        <v>3.5790430999999998</v>
      </c>
      <c r="L22" s="8">
        <f t="shared" si="1"/>
        <v>6.8180771054999996</v>
      </c>
    </row>
    <row r="23" spans="1:12" x14ac:dyDescent="0.25">
      <c r="A23" s="4" t="s">
        <v>7</v>
      </c>
      <c r="B23" s="4" t="s">
        <v>31</v>
      </c>
      <c r="C23" s="4" t="s">
        <v>35</v>
      </c>
      <c r="D23" s="5" t="s">
        <v>20</v>
      </c>
      <c r="E23" s="6">
        <v>4</v>
      </c>
      <c r="F23" s="7">
        <v>5.5609999999999999</v>
      </c>
      <c r="G23" s="7">
        <v>0</v>
      </c>
      <c r="H23" s="7">
        <v>5.5609999999999999</v>
      </c>
      <c r="I23" s="8">
        <v>7</v>
      </c>
      <c r="J23" s="8">
        <f t="shared" si="0"/>
        <v>38.927</v>
      </c>
      <c r="K23" s="8">
        <v>3.5790430999999998</v>
      </c>
      <c r="L23" s="8">
        <f t="shared" si="1"/>
        <v>19.903058679099999</v>
      </c>
    </row>
    <row r="24" spans="1:12" x14ac:dyDescent="0.25">
      <c r="A24" s="4" t="s">
        <v>7</v>
      </c>
      <c r="B24" s="4" t="s">
        <v>31</v>
      </c>
      <c r="C24" s="4" t="s">
        <v>36</v>
      </c>
      <c r="D24" s="5" t="s">
        <v>20</v>
      </c>
      <c r="E24" s="6">
        <v>4</v>
      </c>
      <c r="F24" s="7">
        <v>4.1470000000000002</v>
      </c>
      <c r="G24" s="7">
        <v>4.1470000000000002</v>
      </c>
      <c r="H24" s="7">
        <v>0</v>
      </c>
      <c r="I24" s="8">
        <v>0</v>
      </c>
      <c r="J24" s="8">
        <f t="shared" si="0"/>
        <v>0</v>
      </c>
      <c r="K24" s="8">
        <v>0</v>
      </c>
      <c r="L24" s="8">
        <f t="shared" si="1"/>
        <v>0</v>
      </c>
    </row>
    <row r="25" spans="1:12" x14ac:dyDescent="0.25">
      <c r="A25" s="4" t="s">
        <v>7</v>
      </c>
      <c r="B25" s="4" t="s">
        <v>31</v>
      </c>
      <c r="C25" s="4" t="s">
        <v>37</v>
      </c>
      <c r="D25" s="5" t="s">
        <v>20</v>
      </c>
      <c r="E25" s="6">
        <v>4</v>
      </c>
      <c r="F25" s="7">
        <v>4.4370000000000003</v>
      </c>
      <c r="G25" s="7">
        <v>0</v>
      </c>
      <c r="H25" s="7">
        <v>4.4370000000000003</v>
      </c>
      <c r="I25" s="8">
        <v>7</v>
      </c>
      <c r="J25" s="8">
        <f t="shared" si="0"/>
        <v>31.059000000000001</v>
      </c>
      <c r="K25" s="8">
        <v>3.5790430999999998</v>
      </c>
      <c r="L25" s="8">
        <f t="shared" si="1"/>
        <v>15.8802142347</v>
      </c>
    </row>
    <row r="26" spans="1:12" x14ac:dyDescent="0.25">
      <c r="A26" s="4" t="s">
        <v>7</v>
      </c>
      <c r="B26" s="4" t="s">
        <v>31</v>
      </c>
      <c r="C26" s="4" t="s">
        <v>38</v>
      </c>
      <c r="D26" s="5" t="s">
        <v>20</v>
      </c>
      <c r="E26" s="6">
        <v>4</v>
      </c>
      <c r="F26" s="7">
        <v>4.3099999999999996</v>
      </c>
      <c r="G26" s="7">
        <v>4.3099999999999996</v>
      </c>
      <c r="H26" s="7">
        <v>0</v>
      </c>
      <c r="I26" s="8">
        <v>0</v>
      </c>
      <c r="J26" s="8">
        <f t="shared" si="0"/>
        <v>0</v>
      </c>
      <c r="K26" s="8">
        <v>0</v>
      </c>
      <c r="L26" s="8">
        <f t="shared" si="1"/>
        <v>0</v>
      </c>
    </row>
    <row r="27" spans="1:12" x14ac:dyDescent="0.25">
      <c r="A27" s="4" t="s">
        <v>7</v>
      </c>
      <c r="B27" s="4" t="s">
        <v>31</v>
      </c>
      <c r="C27" s="4" t="s">
        <v>39</v>
      </c>
      <c r="D27" s="5" t="s">
        <v>20</v>
      </c>
      <c r="E27" s="6">
        <v>4</v>
      </c>
      <c r="F27" s="7">
        <v>5.9530000000000003</v>
      </c>
      <c r="G27" s="7">
        <v>0</v>
      </c>
      <c r="H27" s="7">
        <v>5.9530000000000003</v>
      </c>
      <c r="I27" s="8">
        <v>7</v>
      </c>
      <c r="J27" s="8">
        <f t="shared" si="0"/>
        <v>41.670999999999999</v>
      </c>
      <c r="K27" s="8">
        <v>3.5790430999999998</v>
      </c>
      <c r="L27" s="8">
        <f t="shared" si="1"/>
        <v>21.306043574299999</v>
      </c>
    </row>
    <row r="28" spans="1:12" x14ac:dyDescent="0.25">
      <c r="A28" s="4" t="s">
        <v>7</v>
      </c>
      <c r="B28" s="4" t="s">
        <v>31</v>
      </c>
      <c r="C28" s="4" t="s">
        <v>40</v>
      </c>
      <c r="D28" s="5" t="s">
        <v>20</v>
      </c>
      <c r="E28" s="6">
        <v>4</v>
      </c>
      <c r="F28" s="7">
        <v>12.972</v>
      </c>
      <c r="G28" s="7">
        <v>12.972</v>
      </c>
      <c r="H28" s="7">
        <v>0</v>
      </c>
      <c r="I28" s="8">
        <v>0</v>
      </c>
      <c r="J28" s="8">
        <f t="shared" si="0"/>
        <v>0</v>
      </c>
      <c r="K28" s="8">
        <v>0</v>
      </c>
      <c r="L28" s="8">
        <f t="shared" si="1"/>
        <v>0</v>
      </c>
    </row>
    <row r="29" spans="1:12" x14ac:dyDescent="0.25">
      <c r="A29" s="4" t="s">
        <v>7</v>
      </c>
      <c r="B29" s="4" t="s">
        <v>31</v>
      </c>
      <c r="C29" s="4" t="s">
        <v>41</v>
      </c>
      <c r="D29" s="5" t="s">
        <v>20</v>
      </c>
      <c r="E29" s="6">
        <v>4</v>
      </c>
      <c r="F29" s="7">
        <v>9.2799999999999994</v>
      </c>
      <c r="G29" s="7">
        <v>9.2799999999999994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 x14ac:dyDescent="0.25">
      <c r="A30" s="4" t="s">
        <v>7</v>
      </c>
      <c r="B30" s="4" t="s">
        <v>31</v>
      </c>
      <c r="C30" s="4" t="s">
        <v>43</v>
      </c>
      <c r="D30" s="5" t="s">
        <v>20</v>
      </c>
      <c r="E30" s="6">
        <v>4</v>
      </c>
      <c r="F30" s="7">
        <v>3.63</v>
      </c>
      <c r="G30" s="7">
        <v>0</v>
      </c>
      <c r="H30" s="7">
        <v>3.63</v>
      </c>
      <c r="I30" s="8">
        <v>7</v>
      </c>
      <c r="J30" s="8">
        <f t="shared" si="0"/>
        <v>25.41</v>
      </c>
      <c r="K30" s="8">
        <v>3.5790430999999998</v>
      </c>
      <c r="L30" s="8">
        <f t="shared" si="1"/>
        <v>12.991926453</v>
      </c>
    </row>
    <row r="31" spans="1:12" x14ac:dyDescent="0.25">
      <c r="A31" s="4" t="s">
        <v>7</v>
      </c>
      <c r="B31" s="4" t="s">
        <v>31</v>
      </c>
      <c r="C31" s="4" t="s">
        <v>44</v>
      </c>
      <c r="D31" s="5" t="s">
        <v>20</v>
      </c>
      <c r="E31" s="6">
        <v>4</v>
      </c>
      <c r="F31" s="7">
        <v>5.0350000000000001</v>
      </c>
      <c r="G31" s="7">
        <v>5.0350000000000001</v>
      </c>
      <c r="H31" s="7">
        <v>0</v>
      </c>
      <c r="I31" s="8">
        <v>0</v>
      </c>
      <c r="J31" s="8">
        <f t="shared" si="0"/>
        <v>0</v>
      </c>
      <c r="K31" s="8">
        <v>0</v>
      </c>
      <c r="L31" s="8">
        <f t="shared" si="1"/>
        <v>0</v>
      </c>
    </row>
    <row r="32" spans="1:12" x14ac:dyDescent="0.25">
      <c r="A32" s="4" t="s">
        <v>7</v>
      </c>
      <c r="B32" s="4" t="s">
        <v>31</v>
      </c>
      <c r="C32" s="4" t="s">
        <v>45</v>
      </c>
      <c r="D32" s="5" t="s">
        <v>20</v>
      </c>
      <c r="E32" s="6">
        <v>4</v>
      </c>
      <c r="F32" s="7">
        <v>1.4319999999999999</v>
      </c>
      <c r="G32" s="7">
        <v>0</v>
      </c>
      <c r="H32" s="7">
        <v>1.3939999999999999</v>
      </c>
      <c r="I32" s="8">
        <v>7</v>
      </c>
      <c r="J32" s="8">
        <f t="shared" si="0"/>
        <v>9.7579999999999991</v>
      </c>
      <c r="K32" s="8">
        <v>3.5790430999999998</v>
      </c>
      <c r="L32" s="8">
        <f t="shared" si="1"/>
        <v>4.9891860813999998</v>
      </c>
    </row>
    <row r="33" spans="1:12" x14ac:dyDescent="0.25">
      <c r="A33" s="4" t="s">
        <v>7</v>
      </c>
      <c r="B33" s="4" t="s">
        <v>31</v>
      </c>
      <c r="C33" s="4" t="s">
        <v>46</v>
      </c>
      <c r="D33" s="5" t="s">
        <v>20</v>
      </c>
      <c r="E33" s="6">
        <v>4</v>
      </c>
      <c r="F33" s="7">
        <v>1.4990000000000001</v>
      </c>
      <c r="G33" s="7">
        <v>1.405</v>
      </c>
      <c r="H33" s="7">
        <v>0</v>
      </c>
      <c r="I33" s="8">
        <v>0</v>
      </c>
      <c r="J33" s="8">
        <f t="shared" si="0"/>
        <v>0</v>
      </c>
      <c r="K33" s="8">
        <v>0</v>
      </c>
      <c r="L33" s="8">
        <f t="shared" si="1"/>
        <v>0</v>
      </c>
    </row>
    <row r="34" spans="1:12" x14ac:dyDescent="0.25">
      <c r="A34" s="4" t="s">
        <v>7</v>
      </c>
      <c r="B34" s="4" t="s">
        <v>31</v>
      </c>
      <c r="C34" s="4" t="s">
        <v>48</v>
      </c>
      <c r="D34" s="5" t="s">
        <v>20</v>
      </c>
      <c r="E34" s="6">
        <v>4</v>
      </c>
      <c r="F34" s="7">
        <v>3.6040000000000001</v>
      </c>
      <c r="G34" s="7">
        <v>0</v>
      </c>
      <c r="H34" s="7">
        <v>3.0470000000000002</v>
      </c>
      <c r="I34" s="8">
        <v>7</v>
      </c>
      <c r="J34" s="8">
        <f t="shared" si="0"/>
        <v>21.329000000000001</v>
      </c>
      <c r="K34" s="8">
        <v>3.5790430999999998</v>
      </c>
      <c r="L34" s="8">
        <f t="shared" si="1"/>
        <v>10.9053443257</v>
      </c>
    </row>
    <row r="35" spans="1:12" x14ac:dyDescent="0.25">
      <c r="A35" s="4" t="s">
        <v>7</v>
      </c>
      <c r="B35" s="4" t="s">
        <v>31</v>
      </c>
      <c r="C35" s="4" t="s">
        <v>49</v>
      </c>
      <c r="D35" s="5" t="s">
        <v>20</v>
      </c>
      <c r="E35" s="6">
        <v>10</v>
      </c>
      <c r="F35" s="7">
        <v>8.7490000000000006</v>
      </c>
      <c r="G35" s="7">
        <v>0</v>
      </c>
      <c r="H35" s="7">
        <v>2.5019999999999998</v>
      </c>
      <c r="I35" s="8">
        <v>7</v>
      </c>
      <c r="J35" s="8">
        <f t="shared" si="0"/>
        <v>17.513999999999999</v>
      </c>
      <c r="K35" s="8">
        <v>3.5790430999999998</v>
      </c>
      <c r="L35" s="8">
        <f t="shared" si="1"/>
        <v>8.9547658361999982</v>
      </c>
    </row>
    <row r="36" spans="1:12" ht="15.75" thickBot="1" x14ac:dyDescent="0.3">
      <c r="A36" s="11" t="s">
        <v>7</v>
      </c>
      <c r="B36" s="11" t="s">
        <v>50</v>
      </c>
      <c r="C36" s="11" t="s">
        <v>51</v>
      </c>
      <c r="D36" s="12" t="s">
        <v>20</v>
      </c>
      <c r="E36" s="13">
        <v>7</v>
      </c>
      <c r="F36" s="14">
        <v>6.2249999999999996</v>
      </c>
      <c r="G36" s="14">
        <v>6.2249999999999996</v>
      </c>
      <c r="H36" s="14">
        <v>0</v>
      </c>
      <c r="I36" s="15">
        <v>0</v>
      </c>
      <c r="J36" s="15">
        <f t="shared" si="0"/>
        <v>0</v>
      </c>
      <c r="K36" s="15">
        <v>0</v>
      </c>
      <c r="L36" s="15">
        <f t="shared" si="1"/>
        <v>0</v>
      </c>
    </row>
    <row r="37" spans="1:12" ht="15.75" thickBot="1" x14ac:dyDescent="0.3">
      <c r="A37" s="27" t="s">
        <v>52</v>
      </c>
      <c r="B37" s="28"/>
      <c r="C37" s="28"/>
      <c r="D37" s="29">
        <v>440.93599999999998</v>
      </c>
      <c r="E37" s="30"/>
      <c r="F37" s="31"/>
      <c r="G37" s="31">
        <f>SUM(G9:G36)</f>
        <v>411.55500000000001</v>
      </c>
      <c r="H37" s="31">
        <f>SUM(H9:H36)</f>
        <v>29.380999999999997</v>
      </c>
      <c r="I37" s="32"/>
      <c r="J37" s="32">
        <f>SUM(J9:J36)</f>
        <v>205.66700000000003</v>
      </c>
      <c r="K37" s="32"/>
      <c r="L37" s="32">
        <f>SUM(L9:L36)</f>
        <v>105.15586532110001</v>
      </c>
    </row>
    <row r="38" spans="1:12" x14ac:dyDescent="0.25">
      <c r="A38" s="16" t="s">
        <v>47</v>
      </c>
      <c r="B38" s="16" t="s">
        <v>53</v>
      </c>
      <c r="C38" s="16" t="s">
        <v>54</v>
      </c>
      <c r="D38" s="17" t="s">
        <v>13</v>
      </c>
      <c r="E38" s="18">
        <v>10</v>
      </c>
      <c r="F38" s="19">
        <v>96.27</v>
      </c>
      <c r="G38" s="19">
        <v>96.245999999999995</v>
      </c>
      <c r="H38" s="19">
        <v>0</v>
      </c>
      <c r="I38" s="20">
        <v>0</v>
      </c>
      <c r="J38" s="20">
        <f>H38*I38</f>
        <v>0</v>
      </c>
      <c r="K38" s="20">
        <v>0</v>
      </c>
      <c r="L38" s="20">
        <f>H38*K38</f>
        <v>0</v>
      </c>
    </row>
    <row r="39" spans="1:12" x14ac:dyDescent="0.25">
      <c r="A39" s="4" t="s">
        <v>47</v>
      </c>
      <c r="B39" s="4" t="s">
        <v>55</v>
      </c>
      <c r="C39" s="4" t="s">
        <v>56</v>
      </c>
      <c r="D39" s="5" t="s">
        <v>20</v>
      </c>
      <c r="E39" s="6">
        <v>6</v>
      </c>
      <c r="F39" s="7">
        <v>5.1980000000000004</v>
      </c>
      <c r="G39" s="7">
        <v>5.1980000000000004</v>
      </c>
      <c r="H39" s="7">
        <v>0</v>
      </c>
      <c r="I39" s="8">
        <v>0</v>
      </c>
      <c r="J39" s="8">
        <f t="shared" ref="J39:J83" si="2">H39*I39</f>
        <v>0</v>
      </c>
      <c r="K39" s="8">
        <v>0</v>
      </c>
      <c r="L39" s="8">
        <f t="shared" ref="L39:L83" si="3">H39*K39</f>
        <v>0</v>
      </c>
    </row>
    <row r="40" spans="1:12" x14ac:dyDescent="0.25">
      <c r="A40" s="4" t="s">
        <v>47</v>
      </c>
      <c r="B40" s="4" t="s">
        <v>57</v>
      </c>
      <c r="C40" s="4" t="s">
        <v>58</v>
      </c>
      <c r="D40" s="5" t="s">
        <v>20</v>
      </c>
      <c r="E40" s="6">
        <v>10</v>
      </c>
      <c r="F40" s="7">
        <v>47.177999999999997</v>
      </c>
      <c r="G40" s="7">
        <v>47.177999999999997</v>
      </c>
      <c r="H40" s="7">
        <v>0</v>
      </c>
      <c r="I40" s="8">
        <v>0</v>
      </c>
      <c r="J40" s="8">
        <f t="shared" si="2"/>
        <v>0</v>
      </c>
      <c r="K40" s="8">
        <v>0</v>
      </c>
      <c r="L40" s="8">
        <f t="shared" si="3"/>
        <v>0</v>
      </c>
    </row>
    <row r="41" spans="1:12" x14ac:dyDescent="0.25">
      <c r="A41" s="4" t="s">
        <v>47</v>
      </c>
      <c r="B41" s="4" t="s">
        <v>59</v>
      </c>
      <c r="C41" s="4" t="s">
        <v>60</v>
      </c>
      <c r="D41" s="5" t="s">
        <v>13</v>
      </c>
      <c r="E41" s="6">
        <v>10</v>
      </c>
      <c r="F41" s="7">
        <v>12.91</v>
      </c>
      <c r="G41" s="7">
        <v>12.91</v>
      </c>
      <c r="H41" s="7">
        <v>0</v>
      </c>
      <c r="I41" s="8">
        <v>0</v>
      </c>
      <c r="J41" s="8">
        <f t="shared" si="2"/>
        <v>0</v>
      </c>
      <c r="K41" s="8">
        <v>0</v>
      </c>
      <c r="L41" s="8">
        <f t="shared" si="3"/>
        <v>0</v>
      </c>
    </row>
    <row r="42" spans="1:12" x14ac:dyDescent="0.25">
      <c r="A42" s="4" t="s">
        <v>47</v>
      </c>
      <c r="B42" s="4" t="s">
        <v>61</v>
      </c>
      <c r="C42" s="4" t="s">
        <v>62</v>
      </c>
      <c r="D42" s="5" t="s">
        <v>13</v>
      </c>
      <c r="E42" s="6">
        <v>5</v>
      </c>
      <c r="F42" s="7">
        <v>35.936999999999998</v>
      </c>
      <c r="G42" s="7">
        <v>35.936999999999998</v>
      </c>
      <c r="H42" s="7">
        <v>0</v>
      </c>
      <c r="I42" s="8">
        <v>0</v>
      </c>
      <c r="J42" s="8">
        <f t="shared" si="2"/>
        <v>0</v>
      </c>
      <c r="K42" s="8">
        <v>0</v>
      </c>
      <c r="L42" s="8">
        <f t="shared" si="3"/>
        <v>0</v>
      </c>
    </row>
    <row r="43" spans="1:12" x14ac:dyDescent="0.25">
      <c r="A43" s="4" t="s">
        <v>47</v>
      </c>
      <c r="B43" s="4" t="s">
        <v>63</v>
      </c>
      <c r="C43" s="4" t="s">
        <v>64</v>
      </c>
      <c r="D43" s="5" t="s">
        <v>13</v>
      </c>
      <c r="E43" s="6">
        <v>10</v>
      </c>
      <c r="F43" s="7">
        <v>20.472999999999999</v>
      </c>
      <c r="G43" s="7">
        <v>20.472999999999999</v>
      </c>
      <c r="H43" s="7">
        <v>0</v>
      </c>
      <c r="I43" s="8">
        <v>0</v>
      </c>
      <c r="J43" s="8">
        <f t="shared" si="2"/>
        <v>0</v>
      </c>
      <c r="K43" s="8">
        <v>0</v>
      </c>
      <c r="L43" s="8">
        <f t="shared" si="3"/>
        <v>0</v>
      </c>
    </row>
    <row r="44" spans="1:12" x14ac:dyDescent="0.25">
      <c r="A44" s="4" t="s">
        <v>47</v>
      </c>
      <c r="B44" s="4" t="s">
        <v>65</v>
      </c>
      <c r="C44" s="4" t="s">
        <v>66</v>
      </c>
      <c r="D44" s="5" t="s">
        <v>10</v>
      </c>
      <c r="E44" s="6">
        <v>10</v>
      </c>
      <c r="F44" s="7">
        <v>7.5709999999999997</v>
      </c>
      <c r="G44" s="7">
        <v>7.5709999999999997</v>
      </c>
      <c r="H44" s="7">
        <v>0</v>
      </c>
      <c r="I44" s="8">
        <v>0</v>
      </c>
      <c r="J44" s="8">
        <f t="shared" si="2"/>
        <v>0</v>
      </c>
      <c r="K44" s="8">
        <v>0</v>
      </c>
      <c r="L44" s="8">
        <f t="shared" si="3"/>
        <v>0</v>
      </c>
    </row>
    <row r="45" spans="1:12" x14ac:dyDescent="0.25">
      <c r="A45" s="4" t="s">
        <v>47</v>
      </c>
      <c r="B45" s="4" t="s">
        <v>65</v>
      </c>
      <c r="C45" s="4" t="s">
        <v>67</v>
      </c>
      <c r="D45" s="5" t="s">
        <v>10</v>
      </c>
      <c r="E45" s="6">
        <v>10</v>
      </c>
      <c r="F45" s="7">
        <v>30.456</v>
      </c>
      <c r="G45" s="7">
        <v>30.456</v>
      </c>
      <c r="H45" s="7">
        <v>0</v>
      </c>
      <c r="I45" s="8">
        <v>0</v>
      </c>
      <c r="J45" s="8">
        <f t="shared" si="2"/>
        <v>0</v>
      </c>
      <c r="K45" s="8">
        <v>0</v>
      </c>
      <c r="L45" s="8">
        <f t="shared" si="3"/>
        <v>0</v>
      </c>
    </row>
    <row r="46" spans="1:12" x14ac:dyDescent="0.25">
      <c r="A46" s="4" t="s">
        <v>47</v>
      </c>
      <c r="B46" s="4" t="s">
        <v>68</v>
      </c>
      <c r="C46" s="4" t="s">
        <v>69</v>
      </c>
      <c r="D46" s="5" t="s">
        <v>10</v>
      </c>
      <c r="E46" s="6">
        <v>6</v>
      </c>
      <c r="F46" s="7">
        <v>4.49</v>
      </c>
      <c r="G46" s="7">
        <v>4.49</v>
      </c>
      <c r="H46" s="7">
        <v>0</v>
      </c>
      <c r="I46" s="8">
        <v>0</v>
      </c>
      <c r="J46" s="8">
        <f t="shared" si="2"/>
        <v>0</v>
      </c>
      <c r="K46" s="8">
        <v>0</v>
      </c>
      <c r="L46" s="8">
        <f t="shared" si="3"/>
        <v>0</v>
      </c>
    </row>
    <row r="47" spans="1:12" x14ac:dyDescent="0.25">
      <c r="A47" s="4" t="s">
        <v>47</v>
      </c>
      <c r="B47" s="4" t="s">
        <v>70</v>
      </c>
      <c r="C47" s="4" t="s">
        <v>71</v>
      </c>
      <c r="D47" s="5" t="s">
        <v>10</v>
      </c>
      <c r="E47" s="6">
        <v>6</v>
      </c>
      <c r="F47" s="7">
        <v>9.6270000000000007</v>
      </c>
      <c r="G47" s="7">
        <v>9.6270000000000007</v>
      </c>
      <c r="H47" s="7">
        <v>0</v>
      </c>
      <c r="I47" s="8">
        <v>0</v>
      </c>
      <c r="J47" s="8">
        <f t="shared" si="2"/>
        <v>0</v>
      </c>
      <c r="K47" s="8">
        <v>0</v>
      </c>
      <c r="L47" s="8">
        <f t="shared" si="3"/>
        <v>0</v>
      </c>
    </row>
    <row r="48" spans="1:12" x14ac:dyDescent="0.25">
      <c r="A48" s="4" t="s">
        <v>47</v>
      </c>
      <c r="B48" s="4" t="s">
        <v>72</v>
      </c>
      <c r="C48" s="4" t="s">
        <v>73</v>
      </c>
      <c r="D48" s="5" t="s">
        <v>13</v>
      </c>
      <c r="E48" s="6">
        <v>10</v>
      </c>
      <c r="F48" s="7">
        <v>62.051000000000002</v>
      </c>
      <c r="G48" s="7">
        <v>62.051000000000002</v>
      </c>
      <c r="H48" s="7">
        <v>0</v>
      </c>
      <c r="I48" s="8">
        <v>0</v>
      </c>
      <c r="J48" s="8">
        <f t="shared" si="2"/>
        <v>0</v>
      </c>
      <c r="K48" s="8">
        <v>0</v>
      </c>
      <c r="L48" s="8">
        <f t="shared" si="3"/>
        <v>0</v>
      </c>
    </row>
    <row r="49" spans="1:12" x14ac:dyDescent="0.25">
      <c r="A49" s="4" t="s">
        <v>47</v>
      </c>
      <c r="B49" s="4" t="s">
        <v>74</v>
      </c>
      <c r="C49" s="4" t="s">
        <v>75</v>
      </c>
      <c r="D49" s="5" t="s">
        <v>13</v>
      </c>
      <c r="E49" s="6">
        <v>10</v>
      </c>
      <c r="F49" s="7">
        <v>32.607999999999997</v>
      </c>
      <c r="G49" s="7">
        <v>32.607999999999997</v>
      </c>
      <c r="H49" s="7">
        <v>0</v>
      </c>
      <c r="I49" s="8">
        <v>0</v>
      </c>
      <c r="J49" s="8">
        <f t="shared" si="2"/>
        <v>0</v>
      </c>
      <c r="K49" s="8">
        <v>0</v>
      </c>
      <c r="L49" s="8">
        <f t="shared" si="3"/>
        <v>0</v>
      </c>
    </row>
    <row r="50" spans="1:12" x14ac:dyDescent="0.25">
      <c r="A50" s="4" t="s">
        <v>47</v>
      </c>
      <c r="B50" s="4" t="s">
        <v>76</v>
      </c>
      <c r="C50" s="4" t="s">
        <v>77</v>
      </c>
      <c r="D50" s="5" t="s">
        <v>13</v>
      </c>
      <c r="E50" s="6">
        <v>10</v>
      </c>
      <c r="F50" s="7">
        <v>16.100999999999999</v>
      </c>
      <c r="G50" s="7">
        <v>16.100999999999999</v>
      </c>
      <c r="H50" s="7">
        <v>0</v>
      </c>
      <c r="I50" s="8">
        <v>0</v>
      </c>
      <c r="J50" s="8">
        <f t="shared" si="2"/>
        <v>0</v>
      </c>
      <c r="K50" s="8">
        <v>0</v>
      </c>
      <c r="L50" s="8">
        <f t="shared" si="3"/>
        <v>0</v>
      </c>
    </row>
    <row r="51" spans="1:12" x14ac:dyDescent="0.25">
      <c r="A51" s="4" t="s">
        <v>47</v>
      </c>
      <c r="B51" s="4" t="s">
        <v>78</v>
      </c>
      <c r="C51" s="4" t="s">
        <v>79</v>
      </c>
      <c r="D51" s="5" t="s">
        <v>13</v>
      </c>
      <c r="E51" s="6">
        <v>10</v>
      </c>
      <c r="F51" s="7">
        <v>3.3980000000000001</v>
      </c>
      <c r="G51" s="7">
        <v>3.3980000000000001</v>
      </c>
      <c r="H51" s="7">
        <v>0</v>
      </c>
      <c r="I51" s="8">
        <v>0</v>
      </c>
      <c r="J51" s="8">
        <f t="shared" si="2"/>
        <v>0</v>
      </c>
      <c r="K51" s="8">
        <v>0</v>
      </c>
      <c r="L51" s="8">
        <f t="shared" si="3"/>
        <v>0</v>
      </c>
    </row>
    <row r="52" spans="1:12" x14ac:dyDescent="0.25">
      <c r="A52" s="4" t="s">
        <v>47</v>
      </c>
      <c r="B52" s="4" t="s">
        <v>78</v>
      </c>
      <c r="C52" s="4" t="s">
        <v>80</v>
      </c>
      <c r="D52" s="5" t="s">
        <v>13</v>
      </c>
      <c r="E52" s="6">
        <v>7</v>
      </c>
      <c r="F52" s="7">
        <v>6.1230000000000002</v>
      </c>
      <c r="G52" s="7">
        <v>0</v>
      </c>
      <c r="H52" s="7">
        <v>1.5840000000000001</v>
      </c>
      <c r="I52" s="8">
        <v>4</v>
      </c>
      <c r="J52" s="8">
        <f t="shared" si="2"/>
        <v>6.3360000000000003</v>
      </c>
      <c r="K52" s="8">
        <v>2.0451674999999998</v>
      </c>
      <c r="L52" s="8">
        <f t="shared" si="3"/>
        <v>3.23954532</v>
      </c>
    </row>
    <row r="53" spans="1:12" x14ac:dyDescent="0.25">
      <c r="A53" s="4" t="s">
        <v>47</v>
      </c>
      <c r="B53" s="4" t="s">
        <v>81</v>
      </c>
      <c r="C53" s="4" t="s">
        <v>82</v>
      </c>
      <c r="D53" s="5" t="s">
        <v>13</v>
      </c>
      <c r="E53" s="6">
        <v>10</v>
      </c>
      <c r="F53" s="7">
        <v>1.796</v>
      </c>
      <c r="G53" s="7">
        <v>1.796</v>
      </c>
      <c r="H53" s="7">
        <v>0</v>
      </c>
      <c r="I53" s="8">
        <v>0</v>
      </c>
      <c r="J53" s="8">
        <f t="shared" si="2"/>
        <v>0</v>
      </c>
      <c r="K53" s="8">
        <v>0</v>
      </c>
      <c r="L53" s="8">
        <f t="shared" si="3"/>
        <v>0</v>
      </c>
    </row>
    <row r="54" spans="1:12" x14ac:dyDescent="0.25">
      <c r="A54" s="4" t="s">
        <v>47</v>
      </c>
      <c r="B54" s="4" t="s">
        <v>81</v>
      </c>
      <c r="C54" s="4" t="s">
        <v>83</v>
      </c>
      <c r="D54" s="5" t="s">
        <v>13</v>
      </c>
      <c r="E54" s="6">
        <v>6</v>
      </c>
      <c r="F54" s="7">
        <v>1.754</v>
      </c>
      <c r="G54" s="7">
        <v>1.754</v>
      </c>
      <c r="H54" s="7">
        <v>0</v>
      </c>
      <c r="I54" s="8">
        <v>0</v>
      </c>
      <c r="J54" s="8">
        <f t="shared" si="2"/>
        <v>0</v>
      </c>
      <c r="K54" s="8">
        <v>0</v>
      </c>
      <c r="L54" s="8">
        <f t="shared" si="3"/>
        <v>0</v>
      </c>
    </row>
    <row r="55" spans="1:12" x14ac:dyDescent="0.25">
      <c r="A55" s="4" t="s">
        <v>47</v>
      </c>
      <c r="B55" s="4" t="s">
        <v>84</v>
      </c>
      <c r="C55" s="4" t="s">
        <v>85</v>
      </c>
      <c r="D55" s="5" t="s">
        <v>20</v>
      </c>
      <c r="E55" s="6">
        <v>7</v>
      </c>
      <c r="F55" s="7">
        <v>2.5830000000000002</v>
      </c>
      <c r="G55" s="7">
        <v>2.5830000000000002</v>
      </c>
      <c r="H55" s="7">
        <v>0</v>
      </c>
      <c r="I55" s="8">
        <v>0</v>
      </c>
      <c r="J55" s="8">
        <f t="shared" si="2"/>
        <v>0</v>
      </c>
      <c r="K55" s="8">
        <v>0</v>
      </c>
      <c r="L55" s="8">
        <f t="shared" si="3"/>
        <v>0</v>
      </c>
    </row>
    <row r="56" spans="1:12" x14ac:dyDescent="0.25">
      <c r="A56" s="4" t="s">
        <v>47</v>
      </c>
      <c r="B56" s="4" t="s">
        <v>84</v>
      </c>
      <c r="C56" s="4" t="s">
        <v>86</v>
      </c>
      <c r="D56" s="5" t="s">
        <v>20</v>
      </c>
      <c r="E56" s="6">
        <v>7</v>
      </c>
      <c r="F56" s="7">
        <v>2.0350000000000001</v>
      </c>
      <c r="G56" s="7">
        <v>2.0350000000000001</v>
      </c>
      <c r="H56" s="7">
        <v>0</v>
      </c>
      <c r="I56" s="8">
        <v>0</v>
      </c>
      <c r="J56" s="8">
        <f t="shared" si="2"/>
        <v>0</v>
      </c>
      <c r="K56" s="8">
        <v>0</v>
      </c>
      <c r="L56" s="8">
        <f t="shared" si="3"/>
        <v>0</v>
      </c>
    </row>
    <row r="57" spans="1:12" x14ac:dyDescent="0.25">
      <c r="A57" s="4" t="s">
        <v>47</v>
      </c>
      <c r="B57" s="4" t="s">
        <v>84</v>
      </c>
      <c r="C57" s="4" t="s">
        <v>87</v>
      </c>
      <c r="D57" s="5" t="s">
        <v>20</v>
      </c>
      <c r="E57" s="6">
        <v>3</v>
      </c>
      <c r="F57" s="7">
        <v>5.6879999999999997</v>
      </c>
      <c r="G57" s="7">
        <v>5.6879999999999997</v>
      </c>
      <c r="H57" s="7">
        <v>0</v>
      </c>
      <c r="I57" s="8">
        <v>0</v>
      </c>
      <c r="J57" s="8">
        <f t="shared" si="2"/>
        <v>0</v>
      </c>
      <c r="K57" s="8">
        <v>0</v>
      </c>
      <c r="L57" s="8">
        <f t="shared" si="3"/>
        <v>0</v>
      </c>
    </row>
    <row r="58" spans="1:12" x14ac:dyDescent="0.25">
      <c r="A58" s="4" t="s">
        <v>47</v>
      </c>
      <c r="B58" s="4" t="s">
        <v>88</v>
      </c>
      <c r="C58" s="4" t="s">
        <v>89</v>
      </c>
      <c r="D58" s="5" t="s">
        <v>13</v>
      </c>
      <c r="E58" s="6">
        <v>10</v>
      </c>
      <c r="F58" s="7">
        <v>25.52</v>
      </c>
      <c r="G58" s="7">
        <v>25.015000000000001</v>
      </c>
      <c r="H58" s="7">
        <v>0</v>
      </c>
      <c r="I58" s="8">
        <v>0</v>
      </c>
      <c r="J58" s="8">
        <f t="shared" si="2"/>
        <v>0</v>
      </c>
      <c r="K58" s="8">
        <v>0</v>
      </c>
      <c r="L58" s="8">
        <f t="shared" si="3"/>
        <v>0</v>
      </c>
    </row>
    <row r="59" spans="1:12" x14ac:dyDescent="0.25">
      <c r="A59" s="4" t="s">
        <v>47</v>
      </c>
      <c r="B59" s="4" t="s">
        <v>90</v>
      </c>
      <c r="C59" s="4" t="s">
        <v>91</v>
      </c>
      <c r="D59" s="5" t="s">
        <v>20</v>
      </c>
      <c r="E59" s="6">
        <v>10</v>
      </c>
      <c r="F59" s="7">
        <v>7.8159999999999998</v>
      </c>
      <c r="G59" s="7">
        <v>7.8159999999999998</v>
      </c>
      <c r="H59" s="7">
        <v>0</v>
      </c>
      <c r="I59" s="8">
        <v>0</v>
      </c>
      <c r="J59" s="8">
        <f t="shared" si="2"/>
        <v>0</v>
      </c>
      <c r="K59" s="8">
        <v>0</v>
      </c>
      <c r="L59" s="8">
        <f t="shared" si="3"/>
        <v>0</v>
      </c>
    </row>
    <row r="60" spans="1:12" x14ac:dyDescent="0.25">
      <c r="A60" s="4" t="s">
        <v>47</v>
      </c>
      <c r="B60" s="4" t="s">
        <v>90</v>
      </c>
      <c r="C60" s="4" t="s">
        <v>92</v>
      </c>
      <c r="D60" s="5" t="s">
        <v>10</v>
      </c>
      <c r="E60" s="6">
        <v>9</v>
      </c>
      <c r="F60" s="7">
        <v>7.9989999999999997</v>
      </c>
      <c r="G60" s="7">
        <v>7.9989999999999997</v>
      </c>
      <c r="H60" s="7">
        <v>0</v>
      </c>
      <c r="I60" s="8">
        <v>0</v>
      </c>
      <c r="J60" s="8">
        <f t="shared" si="2"/>
        <v>0</v>
      </c>
      <c r="K60" s="8">
        <v>0</v>
      </c>
      <c r="L60" s="8">
        <f t="shared" si="3"/>
        <v>0</v>
      </c>
    </row>
    <row r="61" spans="1:12" x14ac:dyDescent="0.25">
      <c r="A61" s="4" t="s">
        <v>47</v>
      </c>
      <c r="B61" s="4" t="s">
        <v>93</v>
      </c>
      <c r="C61" s="4" t="s">
        <v>94</v>
      </c>
      <c r="D61" s="5" t="s">
        <v>20</v>
      </c>
      <c r="E61" s="6">
        <v>7</v>
      </c>
      <c r="F61" s="7">
        <v>2.1440000000000001</v>
      </c>
      <c r="G61" s="7">
        <v>2.0979999999999999</v>
      </c>
      <c r="H61" s="7">
        <v>0</v>
      </c>
      <c r="I61" s="8">
        <v>0</v>
      </c>
      <c r="J61" s="8">
        <f t="shared" si="2"/>
        <v>0</v>
      </c>
      <c r="K61" s="8">
        <v>0</v>
      </c>
      <c r="L61" s="8">
        <f t="shared" si="3"/>
        <v>0</v>
      </c>
    </row>
    <row r="62" spans="1:12" x14ac:dyDescent="0.25">
      <c r="A62" s="4" t="s">
        <v>47</v>
      </c>
      <c r="B62" s="4" t="s">
        <v>93</v>
      </c>
      <c r="C62" s="4" t="s">
        <v>95</v>
      </c>
      <c r="D62" s="5" t="s">
        <v>20</v>
      </c>
      <c r="E62" s="6">
        <v>7</v>
      </c>
      <c r="F62" s="7">
        <v>2.2069999999999999</v>
      </c>
      <c r="G62" s="7">
        <v>0</v>
      </c>
      <c r="H62" s="7">
        <v>1.8819999999999999</v>
      </c>
      <c r="I62" s="8">
        <v>7</v>
      </c>
      <c r="J62" s="8">
        <f t="shared" si="2"/>
        <v>13.173999999999999</v>
      </c>
      <c r="K62" s="8">
        <v>3.5790430999999998</v>
      </c>
      <c r="L62" s="8">
        <f t="shared" si="3"/>
        <v>6.7357591141999995</v>
      </c>
    </row>
    <row r="63" spans="1:12" x14ac:dyDescent="0.25">
      <c r="A63" s="4" t="s">
        <v>47</v>
      </c>
      <c r="B63" s="4" t="s">
        <v>96</v>
      </c>
      <c r="C63" s="4" t="s">
        <v>97</v>
      </c>
      <c r="D63" s="5" t="s">
        <v>10</v>
      </c>
      <c r="E63" s="6">
        <v>5</v>
      </c>
      <c r="F63" s="7">
        <v>9.4079999999999995</v>
      </c>
      <c r="G63" s="7">
        <v>9.4079999999999995</v>
      </c>
      <c r="H63" s="7">
        <v>0</v>
      </c>
      <c r="I63" s="8">
        <v>0</v>
      </c>
      <c r="J63" s="8">
        <f t="shared" si="2"/>
        <v>0</v>
      </c>
      <c r="K63" s="8">
        <v>0</v>
      </c>
      <c r="L63" s="8">
        <f t="shared" si="3"/>
        <v>0</v>
      </c>
    </row>
    <row r="64" spans="1:12" x14ac:dyDescent="0.25">
      <c r="A64" s="4" t="s">
        <v>47</v>
      </c>
      <c r="B64" s="4" t="s">
        <v>98</v>
      </c>
      <c r="C64" s="4" t="s">
        <v>99</v>
      </c>
      <c r="D64" s="5" t="s">
        <v>13</v>
      </c>
      <c r="E64" s="6">
        <v>10</v>
      </c>
      <c r="F64" s="7">
        <v>13.917</v>
      </c>
      <c r="G64" s="7">
        <v>6.0949999999999998</v>
      </c>
      <c r="H64" s="7">
        <v>0</v>
      </c>
      <c r="I64" s="8">
        <v>0</v>
      </c>
      <c r="J64" s="8">
        <f t="shared" si="2"/>
        <v>0</v>
      </c>
      <c r="K64" s="8">
        <v>0</v>
      </c>
      <c r="L64" s="8">
        <f t="shared" si="3"/>
        <v>0</v>
      </c>
    </row>
    <row r="65" spans="1:12" x14ac:dyDescent="0.25">
      <c r="A65" s="4" t="s">
        <v>47</v>
      </c>
      <c r="B65" s="4" t="s">
        <v>100</v>
      </c>
      <c r="C65" s="4" t="s">
        <v>101</v>
      </c>
      <c r="D65" s="5" t="s">
        <v>10</v>
      </c>
      <c r="E65" s="6">
        <v>10</v>
      </c>
      <c r="F65" s="7">
        <v>16.678999999999998</v>
      </c>
      <c r="G65" s="7">
        <v>16.678999999999998</v>
      </c>
      <c r="H65" s="7">
        <v>0</v>
      </c>
      <c r="I65" s="8">
        <v>0</v>
      </c>
      <c r="J65" s="8">
        <f t="shared" si="2"/>
        <v>0</v>
      </c>
      <c r="K65" s="8">
        <v>0</v>
      </c>
      <c r="L65" s="8">
        <f t="shared" si="3"/>
        <v>0</v>
      </c>
    </row>
    <row r="66" spans="1:12" x14ac:dyDescent="0.25">
      <c r="A66" s="4" t="s">
        <v>47</v>
      </c>
      <c r="B66" s="4" t="s">
        <v>102</v>
      </c>
      <c r="C66" s="4" t="s">
        <v>103</v>
      </c>
      <c r="D66" s="5" t="s">
        <v>20</v>
      </c>
      <c r="E66" s="6">
        <v>7</v>
      </c>
      <c r="F66" s="7">
        <v>3.5430000000000001</v>
      </c>
      <c r="G66" s="7">
        <v>3.5430000000000001</v>
      </c>
      <c r="H66" s="7">
        <v>0</v>
      </c>
      <c r="I66" s="8">
        <v>0</v>
      </c>
      <c r="J66" s="8">
        <f t="shared" si="2"/>
        <v>0</v>
      </c>
      <c r="K66" s="8">
        <v>0</v>
      </c>
      <c r="L66" s="8">
        <f t="shared" si="3"/>
        <v>0</v>
      </c>
    </row>
    <row r="67" spans="1:12" x14ac:dyDescent="0.25">
      <c r="A67" s="4" t="s">
        <v>47</v>
      </c>
      <c r="B67" s="4" t="s">
        <v>102</v>
      </c>
      <c r="C67" s="4" t="s">
        <v>104</v>
      </c>
      <c r="D67" s="5" t="s">
        <v>20</v>
      </c>
      <c r="E67" s="6">
        <v>7</v>
      </c>
      <c r="F67" s="7">
        <v>1.8180000000000001</v>
      </c>
      <c r="G67" s="7">
        <v>1.8180000000000001</v>
      </c>
      <c r="H67" s="7">
        <v>0</v>
      </c>
      <c r="I67" s="8">
        <v>0</v>
      </c>
      <c r="J67" s="8">
        <f t="shared" si="2"/>
        <v>0</v>
      </c>
      <c r="K67" s="8">
        <v>0</v>
      </c>
      <c r="L67" s="8">
        <f t="shared" si="3"/>
        <v>0</v>
      </c>
    </row>
    <row r="68" spans="1:12" x14ac:dyDescent="0.25">
      <c r="A68" s="4" t="s">
        <v>47</v>
      </c>
      <c r="B68" s="4" t="s">
        <v>102</v>
      </c>
      <c r="C68" s="4" t="s">
        <v>105</v>
      </c>
      <c r="D68" s="5" t="s">
        <v>20</v>
      </c>
      <c r="E68" s="6">
        <v>7</v>
      </c>
      <c r="F68" s="7">
        <v>1.258</v>
      </c>
      <c r="G68" s="7">
        <v>0</v>
      </c>
      <c r="H68" s="7">
        <v>0.69599999999999995</v>
      </c>
      <c r="I68" s="8">
        <v>7</v>
      </c>
      <c r="J68" s="8">
        <f t="shared" si="2"/>
        <v>4.8719999999999999</v>
      </c>
      <c r="K68" s="8">
        <v>3.5790430999999998</v>
      </c>
      <c r="L68" s="8">
        <f t="shared" si="3"/>
        <v>2.4910139975999996</v>
      </c>
    </row>
    <row r="69" spans="1:12" x14ac:dyDescent="0.25">
      <c r="A69" s="4" t="s">
        <v>47</v>
      </c>
      <c r="B69" s="4" t="s">
        <v>106</v>
      </c>
      <c r="C69" s="4" t="s">
        <v>107</v>
      </c>
      <c r="D69" s="5" t="s">
        <v>13</v>
      </c>
      <c r="E69" s="6">
        <v>4</v>
      </c>
      <c r="F69" s="7">
        <v>13.675000000000001</v>
      </c>
      <c r="G69" s="7">
        <v>0</v>
      </c>
      <c r="H69" s="7">
        <v>12.714</v>
      </c>
      <c r="I69" s="8">
        <v>4</v>
      </c>
      <c r="J69" s="8">
        <f t="shared" si="2"/>
        <v>50.856000000000002</v>
      </c>
      <c r="K69" s="8">
        <v>2.0451674999999998</v>
      </c>
      <c r="L69" s="8">
        <f t="shared" si="3"/>
        <v>26.002259594999998</v>
      </c>
    </row>
    <row r="70" spans="1:12" x14ac:dyDescent="0.25">
      <c r="A70" s="4" t="s">
        <v>47</v>
      </c>
      <c r="B70" s="4" t="s">
        <v>108</v>
      </c>
      <c r="C70" s="4" t="s">
        <v>109</v>
      </c>
      <c r="D70" s="5" t="s">
        <v>13</v>
      </c>
      <c r="E70" s="6">
        <v>10</v>
      </c>
      <c r="F70" s="7">
        <v>34.161999999999999</v>
      </c>
      <c r="G70" s="7">
        <v>34.161999999999999</v>
      </c>
      <c r="H70" s="7">
        <v>0</v>
      </c>
      <c r="I70" s="8">
        <v>0</v>
      </c>
      <c r="J70" s="8">
        <f t="shared" si="2"/>
        <v>0</v>
      </c>
      <c r="K70" s="8">
        <v>0</v>
      </c>
      <c r="L70" s="8">
        <f t="shared" si="3"/>
        <v>0</v>
      </c>
    </row>
    <row r="71" spans="1:12" x14ac:dyDescent="0.25">
      <c r="A71" s="4" t="s">
        <v>47</v>
      </c>
      <c r="B71" s="4" t="s">
        <v>110</v>
      </c>
      <c r="C71" s="4" t="s">
        <v>111</v>
      </c>
      <c r="D71" s="5" t="s">
        <v>20</v>
      </c>
      <c r="E71" s="6">
        <v>6</v>
      </c>
      <c r="F71" s="7">
        <v>5.5919999999999996</v>
      </c>
      <c r="G71" s="7">
        <v>3.8210000000000002</v>
      </c>
      <c r="H71" s="7">
        <v>0</v>
      </c>
      <c r="I71" s="8">
        <v>0</v>
      </c>
      <c r="J71" s="8">
        <f t="shared" si="2"/>
        <v>0</v>
      </c>
      <c r="K71" s="8">
        <v>0</v>
      </c>
      <c r="L71" s="8">
        <f t="shared" si="3"/>
        <v>0</v>
      </c>
    </row>
    <row r="72" spans="1:12" x14ac:dyDescent="0.25">
      <c r="A72" s="4" t="s">
        <v>47</v>
      </c>
      <c r="B72" s="4" t="s">
        <v>110</v>
      </c>
      <c r="C72" s="4" t="s">
        <v>112</v>
      </c>
      <c r="D72" s="5" t="s">
        <v>10</v>
      </c>
      <c r="E72" s="6">
        <v>6</v>
      </c>
      <c r="F72" s="7">
        <v>6.77</v>
      </c>
      <c r="G72" s="7">
        <v>4.58</v>
      </c>
      <c r="H72" s="7">
        <v>0</v>
      </c>
      <c r="I72" s="8">
        <v>0</v>
      </c>
      <c r="J72" s="8">
        <f t="shared" si="2"/>
        <v>0</v>
      </c>
      <c r="K72" s="8">
        <v>0</v>
      </c>
      <c r="L72" s="8">
        <f t="shared" si="3"/>
        <v>0</v>
      </c>
    </row>
    <row r="73" spans="1:12" x14ac:dyDescent="0.25">
      <c r="A73" s="4" t="s">
        <v>47</v>
      </c>
      <c r="B73" s="4" t="s">
        <v>113</v>
      </c>
      <c r="C73" s="4" t="s">
        <v>114</v>
      </c>
      <c r="D73" s="5" t="s">
        <v>13</v>
      </c>
      <c r="E73" s="6">
        <v>10</v>
      </c>
      <c r="F73" s="7">
        <v>64.459999999999994</v>
      </c>
      <c r="G73" s="7">
        <v>64.459999999999994</v>
      </c>
      <c r="H73" s="7">
        <v>0</v>
      </c>
      <c r="I73" s="8">
        <v>0</v>
      </c>
      <c r="J73" s="8">
        <f t="shared" si="2"/>
        <v>0</v>
      </c>
      <c r="K73" s="8">
        <v>0</v>
      </c>
      <c r="L73" s="8">
        <f t="shared" si="3"/>
        <v>0</v>
      </c>
    </row>
    <row r="74" spans="1:12" x14ac:dyDescent="0.25">
      <c r="A74" s="4" t="s">
        <v>47</v>
      </c>
      <c r="B74" s="4" t="s">
        <v>115</v>
      </c>
      <c r="C74" s="4" t="s">
        <v>116</v>
      </c>
      <c r="D74" s="5" t="s">
        <v>10</v>
      </c>
      <c r="E74" s="6">
        <v>7</v>
      </c>
      <c r="F74" s="7">
        <v>9.1620000000000008</v>
      </c>
      <c r="G74" s="7">
        <v>8.0679999999999996</v>
      </c>
      <c r="H74" s="7">
        <v>0</v>
      </c>
      <c r="I74" s="8">
        <v>0</v>
      </c>
      <c r="J74" s="8">
        <f t="shared" si="2"/>
        <v>0</v>
      </c>
      <c r="K74" s="8">
        <v>0</v>
      </c>
      <c r="L74" s="8">
        <f t="shared" si="3"/>
        <v>0</v>
      </c>
    </row>
    <row r="75" spans="1:12" x14ac:dyDescent="0.25">
      <c r="A75" s="4" t="s">
        <v>47</v>
      </c>
      <c r="B75" s="4" t="s">
        <v>117</v>
      </c>
      <c r="C75" s="4" t="s">
        <v>118</v>
      </c>
      <c r="D75" s="5" t="s">
        <v>13</v>
      </c>
      <c r="E75" s="6">
        <v>5</v>
      </c>
      <c r="F75" s="7">
        <v>9.1020000000000003</v>
      </c>
      <c r="G75" s="7">
        <v>4.1319999999999997</v>
      </c>
      <c r="H75" s="7">
        <v>0</v>
      </c>
      <c r="I75" s="8">
        <v>0</v>
      </c>
      <c r="J75" s="8">
        <f t="shared" si="2"/>
        <v>0</v>
      </c>
      <c r="K75" s="8">
        <v>0</v>
      </c>
      <c r="L75" s="8">
        <f t="shared" si="3"/>
        <v>0</v>
      </c>
    </row>
    <row r="76" spans="1:12" x14ac:dyDescent="0.25">
      <c r="A76" s="4" t="s">
        <v>47</v>
      </c>
      <c r="B76" s="4" t="s">
        <v>119</v>
      </c>
      <c r="C76" s="4" t="s">
        <v>120</v>
      </c>
      <c r="D76" s="5" t="s">
        <v>20</v>
      </c>
      <c r="E76" s="6">
        <v>4</v>
      </c>
      <c r="F76" s="7">
        <v>10.701000000000001</v>
      </c>
      <c r="G76" s="7">
        <v>6.5750000000000002</v>
      </c>
      <c r="H76" s="7">
        <v>0</v>
      </c>
      <c r="I76" s="8">
        <v>0</v>
      </c>
      <c r="J76" s="8">
        <f t="shared" si="2"/>
        <v>0</v>
      </c>
      <c r="K76" s="8">
        <v>0</v>
      </c>
      <c r="L76" s="8">
        <f t="shared" si="3"/>
        <v>0</v>
      </c>
    </row>
    <row r="77" spans="1:12" x14ac:dyDescent="0.25">
      <c r="A77" s="4" t="s">
        <v>47</v>
      </c>
      <c r="B77" s="4" t="s">
        <v>121</v>
      </c>
      <c r="C77" s="4" t="s">
        <v>122</v>
      </c>
      <c r="D77" s="5" t="s">
        <v>20</v>
      </c>
      <c r="E77" s="6">
        <v>7</v>
      </c>
      <c r="F77" s="7">
        <v>4.1449999999999996</v>
      </c>
      <c r="G77" s="7">
        <v>4.1449999999999996</v>
      </c>
      <c r="H77" s="7">
        <v>0</v>
      </c>
      <c r="I77" s="8">
        <v>0</v>
      </c>
      <c r="J77" s="8">
        <f t="shared" si="2"/>
        <v>0</v>
      </c>
      <c r="K77" s="8">
        <v>0</v>
      </c>
      <c r="L77" s="8">
        <f t="shared" si="3"/>
        <v>0</v>
      </c>
    </row>
    <row r="78" spans="1:12" x14ac:dyDescent="0.25">
      <c r="A78" s="4" t="s">
        <v>47</v>
      </c>
      <c r="B78" s="4" t="s">
        <v>121</v>
      </c>
      <c r="C78" s="4" t="s">
        <v>123</v>
      </c>
      <c r="D78" s="5" t="s">
        <v>20</v>
      </c>
      <c r="E78" s="6">
        <v>7</v>
      </c>
      <c r="F78" s="7">
        <v>6.85</v>
      </c>
      <c r="G78" s="7">
        <v>6.85</v>
      </c>
      <c r="H78" s="7">
        <v>0</v>
      </c>
      <c r="I78" s="8">
        <v>0</v>
      </c>
      <c r="J78" s="8">
        <f t="shared" si="2"/>
        <v>0</v>
      </c>
      <c r="K78" s="8">
        <v>0</v>
      </c>
      <c r="L78" s="8">
        <f t="shared" si="3"/>
        <v>0</v>
      </c>
    </row>
    <row r="79" spans="1:12" x14ac:dyDescent="0.25">
      <c r="A79" s="4" t="s">
        <v>47</v>
      </c>
      <c r="B79" s="4" t="s">
        <v>124</v>
      </c>
      <c r="C79" s="4" t="s">
        <v>125</v>
      </c>
      <c r="D79" s="5" t="s">
        <v>20</v>
      </c>
      <c r="E79" s="6">
        <v>7</v>
      </c>
      <c r="F79" s="7">
        <v>4.7510000000000003</v>
      </c>
      <c r="G79" s="7">
        <v>4.7510000000000003</v>
      </c>
      <c r="H79" s="7">
        <v>0</v>
      </c>
      <c r="I79" s="8">
        <v>0</v>
      </c>
      <c r="J79" s="8">
        <f t="shared" si="2"/>
        <v>0</v>
      </c>
      <c r="K79" s="8">
        <v>0</v>
      </c>
      <c r="L79" s="8">
        <f t="shared" si="3"/>
        <v>0</v>
      </c>
    </row>
    <row r="80" spans="1:12" x14ac:dyDescent="0.25">
      <c r="A80" s="4" t="s">
        <v>47</v>
      </c>
      <c r="B80" s="4" t="s">
        <v>126</v>
      </c>
      <c r="C80" s="4" t="s">
        <v>127</v>
      </c>
      <c r="D80" s="5" t="s">
        <v>20</v>
      </c>
      <c r="E80" s="6">
        <v>6</v>
      </c>
      <c r="F80" s="7">
        <v>5.5620000000000003</v>
      </c>
      <c r="G80" s="7">
        <v>5.5620000000000003</v>
      </c>
      <c r="H80" s="7">
        <v>0</v>
      </c>
      <c r="I80" s="8">
        <v>0</v>
      </c>
      <c r="J80" s="8">
        <f t="shared" si="2"/>
        <v>0</v>
      </c>
      <c r="K80" s="8">
        <v>0</v>
      </c>
      <c r="L80" s="8">
        <f t="shared" si="3"/>
        <v>0</v>
      </c>
    </row>
    <row r="81" spans="1:12" x14ac:dyDescent="0.25">
      <c r="A81" s="4" t="s">
        <v>47</v>
      </c>
      <c r="B81" s="4" t="s">
        <v>128</v>
      </c>
      <c r="C81" s="4" t="s">
        <v>129</v>
      </c>
      <c r="D81" s="5" t="s">
        <v>20</v>
      </c>
      <c r="E81" s="6">
        <v>6</v>
      </c>
      <c r="F81" s="7">
        <v>5.8330000000000002</v>
      </c>
      <c r="G81" s="7">
        <v>0</v>
      </c>
      <c r="H81" s="7">
        <v>0.25800000000000001</v>
      </c>
      <c r="I81" s="8">
        <v>7</v>
      </c>
      <c r="J81" s="8">
        <f t="shared" si="2"/>
        <v>1.806</v>
      </c>
      <c r="K81" s="8">
        <v>3.5790430999999998</v>
      </c>
      <c r="L81" s="8">
        <f t="shared" si="3"/>
        <v>0.92339311979999994</v>
      </c>
    </row>
    <row r="82" spans="1:12" x14ac:dyDescent="0.25">
      <c r="A82" s="4" t="s">
        <v>47</v>
      </c>
      <c r="B82" s="4" t="s">
        <v>128</v>
      </c>
      <c r="C82" s="4" t="s">
        <v>130</v>
      </c>
      <c r="D82" s="5" t="s">
        <v>20</v>
      </c>
      <c r="E82" s="6">
        <v>6</v>
      </c>
      <c r="F82" s="7">
        <v>1.5940000000000001</v>
      </c>
      <c r="G82" s="7">
        <v>1.5940000000000001</v>
      </c>
      <c r="H82" s="7">
        <v>0</v>
      </c>
      <c r="I82" s="8">
        <v>0</v>
      </c>
      <c r="J82" s="8">
        <f t="shared" si="2"/>
        <v>0</v>
      </c>
      <c r="K82" s="8">
        <v>0</v>
      </c>
      <c r="L82" s="8">
        <f t="shared" si="3"/>
        <v>0</v>
      </c>
    </row>
    <row r="83" spans="1:12" ht="15.75" thickBot="1" x14ac:dyDescent="0.3">
      <c r="A83" s="11" t="s">
        <v>47</v>
      </c>
      <c r="B83" s="11" t="s">
        <v>128</v>
      </c>
      <c r="C83" s="11" t="s">
        <v>131</v>
      </c>
      <c r="D83" s="12" t="s">
        <v>20</v>
      </c>
      <c r="E83" s="13">
        <v>6</v>
      </c>
      <c r="F83" s="14">
        <v>7.2069999999999999</v>
      </c>
      <c r="G83" s="14">
        <v>7.2069999999999999</v>
      </c>
      <c r="H83" s="14">
        <v>0</v>
      </c>
      <c r="I83" s="15">
        <v>0</v>
      </c>
      <c r="J83" s="15">
        <f t="shared" si="2"/>
        <v>0</v>
      </c>
      <c r="K83" s="15">
        <v>0</v>
      </c>
      <c r="L83" s="15">
        <f t="shared" si="3"/>
        <v>0</v>
      </c>
    </row>
    <row r="84" spans="1:12" ht="15.75" thickBot="1" x14ac:dyDescent="0.3">
      <c r="A84" s="21" t="s">
        <v>52</v>
      </c>
      <c r="B84" s="22"/>
      <c r="C84" s="22"/>
      <c r="D84" s="23">
        <v>651.61199999999997</v>
      </c>
      <c r="E84" s="24"/>
      <c r="F84" s="25"/>
      <c r="G84" s="25">
        <f>SUM(G38:G83)</f>
        <v>634.47800000000018</v>
      </c>
      <c r="H84" s="25">
        <f>SUM(H38:H83)</f>
        <v>17.134</v>
      </c>
      <c r="I84" s="26"/>
      <c r="J84" s="26">
        <f>SUM(J38:J83)</f>
        <v>77.043999999999997</v>
      </c>
      <c r="K84" s="26"/>
      <c r="L84" s="26">
        <f>SUM(L38:L83)</f>
        <v>39.391971146599992</v>
      </c>
    </row>
    <row r="85" spans="1:12" x14ac:dyDescent="0.25">
      <c r="A85" s="16" t="s">
        <v>132</v>
      </c>
      <c r="B85" s="16" t="s">
        <v>133</v>
      </c>
      <c r="C85" s="16" t="s">
        <v>134</v>
      </c>
      <c r="D85" s="17" t="s">
        <v>20</v>
      </c>
      <c r="E85" s="18">
        <v>6</v>
      </c>
      <c r="F85" s="19">
        <v>1.5</v>
      </c>
      <c r="G85" s="19">
        <v>1.3440000000000001</v>
      </c>
      <c r="H85" s="19">
        <v>0</v>
      </c>
      <c r="I85" s="20">
        <v>0</v>
      </c>
      <c r="J85" s="20">
        <v>0</v>
      </c>
      <c r="K85" s="20">
        <v>0</v>
      </c>
      <c r="L85" s="20">
        <f>H85*K85</f>
        <v>0</v>
      </c>
    </row>
    <row r="86" spans="1:12" ht="15.75" thickBot="1" x14ac:dyDescent="0.3">
      <c r="A86" s="11" t="s">
        <v>132</v>
      </c>
      <c r="B86" s="11" t="s">
        <v>133</v>
      </c>
      <c r="C86" s="11" t="s">
        <v>135</v>
      </c>
      <c r="D86" s="12" t="s">
        <v>20</v>
      </c>
      <c r="E86" s="13">
        <v>6</v>
      </c>
      <c r="F86" s="14">
        <v>1</v>
      </c>
      <c r="G86" s="14">
        <v>0.83499999999999996</v>
      </c>
      <c r="H86" s="14">
        <v>0</v>
      </c>
      <c r="I86" s="15">
        <v>0</v>
      </c>
      <c r="J86" s="15">
        <v>0</v>
      </c>
      <c r="K86" s="15">
        <v>0</v>
      </c>
      <c r="L86" s="15">
        <f>H86*K86</f>
        <v>0</v>
      </c>
    </row>
    <row r="87" spans="1:12" ht="15.75" thickBot="1" x14ac:dyDescent="0.3">
      <c r="A87" s="21" t="s">
        <v>52</v>
      </c>
      <c r="B87" s="22"/>
      <c r="C87" s="22"/>
      <c r="D87" s="23">
        <v>2.1789999999999998</v>
      </c>
      <c r="E87" s="24"/>
      <c r="F87" s="25"/>
      <c r="G87" s="25">
        <f>SUM(G85:G86)</f>
        <v>2.1790000000000003</v>
      </c>
      <c r="H87" s="25">
        <f>SUM(H85:H86)</f>
        <v>0</v>
      </c>
      <c r="I87" s="26"/>
      <c r="J87" s="26">
        <f>SUM(J85:J86)</f>
        <v>0</v>
      </c>
      <c r="K87" s="26"/>
      <c r="L87" s="26">
        <f>SUM(L85:L86)</f>
        <v>0</v>
      </c>
    </row>
    <row r="88" spans="1:12" x14ac:dyDescent="0.25">
      <c r="A88" s="16" t="s">
        <v>42</v>
      </c>
      <c r="B88" s="16" t="s">
        <v>136</v>
      </c>
      <c r="C88" s="16" t="s">
        <v>137</v>
      </c>
      <c r="D88" s="17" t="s">
        <v>13</v>
      </c>
      <c r="E88" s="18">
        <v>6</v>
      </c>
      <c r="F88" s="19">
        <v>13.614000000000001</v>
      </c>
      <c r="G88" s="19">
        <v>6.0419999999999998</v>
      </c>
      <c r="H88" s="19">
        <v>0</v>
      </c>
      <c r="I88" s="20">
        <v>0</v>
      </c>
      <c r="J88" s="20">
        <f>H88*I88</f>
        <v>0</v>
      </c>
      <c r="K88" s="20">
        <v>0</v>
      </c>
      <c r="L88" s="20">
        <f>H88*K88</f>
        <v>0</v>
      </c>
    </row>
    <row r="89" spans="1:12" x14ac:dyDescent="0.25">
      <c r="A89" s="4" t="s">
        <v>42</v>
      </c>
      <c r="B89" s="4" t="s">
        <v>136</v>
      </c>
      <c r="C89" s="4" t="s">
        <v>138</v>
      </c>
      <c r="D89" s="5" t="s">
        <v>13</v>
      </c>
      <c r="E89" s="6">
        <v>6</v>
      </c>
      <c r="F89" s="7">
        <v>34.161000000000001</v>
      </c>
      <c r="G89" s="7">
        <v>2.5739999999999998</v>
      </c>
      <c r="H89" s="7">
        <v>0</v>
      </c>
      <c r="I89" s="8">
        <v>0</v>
      </c>
      <c r="J89" s="8">
        <f t="shared" ref="J89:J152" si="4">H89*I89</f>
        <v>0</v>
      </c>
      <c r="K89" s="8">
        <v>0</v>
      </c>
      <c r="L89" s="8">
        <f t="shared" ref="L89:L152" si="5">H89*K89</f>
        <v>0</v>
      </c>
    </row>
    <row r="90" spans="1:12" x14ac:dyDescent="0.25">
      <c r="A90" s="4" t="s">
        <v>42</v>
      </c>
      <c r="B90" s="4" t="s">
        <v>136</v>
      </c>
      <c r="C90" s="4" t="s">
        <v>139</v>
      </c>
      <c r="D90" s="5" t="s">
        <v>20</v>
      </c>
      <c r="E90" s="6">
        <v>6</v>
      </c>
      <c r="F90" s="7">
        <v>16.173999999999999</v>
      </c>
      <c r="G90" s="7">
        <v>15.38</v>
      </c>
      <c r="H90" s="7">
        <v>0</v>
      </c>
      <c r="I90" s="8">
        <v>0</v>
      </c>
      <c r="J90" s="8">
        <f t="shared" si="4"/>
        <v>0</v>
      </c>
      <c r="K90" s="8">
        <v>0</v>
      </c>
      <c r="L90" s="8">
        <f t="shared" si="5"/>
        <v>0</v>
      </c>
    </row>
    <row r="91" spans="1:12" x14ac:dyDescent="0.25">
      <c r="A91" s="4" t="s">
        <v>42</v>
      </c>
      <c r="B91" s="4" t="s">
        <v>140</v>
      </c>
      <c r="C91" s="4" t="s">
        <v>141</v>
      </c>
      <c r="D91" s="5" t="s">
        <v>20</v>
      </c>
      <c r="E91" s="6">
        <v>5</v>
      </c>
      <c r="F91" s="7">
        <v>6.07</v>
      </c>
      <c r="G91" s="7">
        <v>4.508</v>
      </c>
      <c r="H91" s="7">
        <v>0</v>
      </c>
      <c r="I91" s="8">
        <v>0</v>
      </c>
      <c r="J91" s="8">
        <f t="shared" si="4"/>
        <v>0</v>
      </c>
      <c r="K91" s="8">
        <v>0</v>
      </c>
      <c r="L91" s="8">
        <f t="shared" si="5"/>
        <v>0</v>
      </c>
    </row>
    <row r="92" spans="1:12" x14ac:dyDescent="0.25">
      <c r="A92" s="4" t="s">
        <v>42</v>
      </c>
      <c r="B92" s="4" t="s">
        <v>142</v>
      </c>
      <c r="C92" s="4" t="s">
        <v>143</v>
      </c>
      <c r="D92" s="5" t="s">
        <v>20</v>
      </c>
      <c r="E92" s="6">
        <v>5</v>
      </c>
      <c r="F92" s="7">
        <v>8.7219999999999995</v>
      </c>
      <c r="G92" s="7">
        <v>0</v>
      </c>
      <c r="H92" s="7">
        <v>5.78</v>
      </c>
      <c r="I92" s="8">
        <v>7</v>
      </c>
      <c r="J92" s="8">
        <f t="shared" si="4"/>
        <v>40.46</v>
      </c>
      <c r="K92" s="8">
        <v>3.5790430999999998</v>
      </c>
      <c r="L92" s="8">
        <f t="shared" si="5"/>
        <v>20.686869118000001</v>
      </c>
    </row>
    <row r="93" spans="1:12" x14ac:dyDescent="0.25">
      <c r="A93" s="4" t="s">
        <v>42</v>
      </c>
      <c r="B93" s="4" t="s">
        <v>142</v>
      </c>
      <c r="C93" s="4" t="s">
        <v>144</v>
      </c>
      <c r="D93" s="5" t="s">
        <v>20</v>
      </c>
      <c r="E93" s="6">
        <v>5</v>
      </c>
      <c r="F93" s="7">
        <v>6.6639999999999997</v>
      </c>
      <c r="G93" s="7">
        <v>1.0429999999999999</v>
      </c>
      <c r="H93" s="7">
        <v>0</v>
      </c>
      <c r="I93" s="8">
        <v>0</v>
      </c>
      <c r="J93" s="8">
        <f t="shared" si="4"/>
        <v>0</v>
      </c>
      <c r="K93" s="8">
        <v>0</v>
      </c>
      <c r="L93" s="8">
        <f t="shared" si="5"/>
        <v>0</v>
      </c>
    </row>
    <row r="94" spans="1:12" x14ac:dyDescent="0.25">
      <c r="A94" s="4" t="s">
        <v>42</v>
      </c>
      <c r="B94" s="4" t="s">
        <v>142</v>
      </c>
      <c r="C94" s="4" t="s">
        <v>145</v>
      </c>
      <c r="D94" s="5" t="s">
        <v>20</v>
      </c>
      <c r="E94" s="6">
        <v>5</v>
      </c>
      <c r="F94" s="7">
        <v>4.0910000000000002</v>
      </c>
      <c r="G94" s="7">
        <v>0.185</v>
      </c>
      <c r="H94" s="7">
        <v>0</v>
      </c>
      <c r="I94" s="8">
        <v>0</v>
      </c>
      <c r="J94" s="8">
        <f t="shared" si="4"/>
        <v>0</v>
      </c>
      <c r="K94" s="8">
        <v>0</v>
      </c>
      <c r="L94" s="8">
        <f t="shared" si="5"/>
        <v>0</v>
      </c>
    </row>
    <row r="95" spans="1:12" x14ac:dyDescent="0.25">
      <c r="A95" s="4" t="s">
        <v>42</v>
      </c>
      <c r="B95" s="4" t="s">
        <v>142</v>
      </c>
      <c r="C95" s="4" t="s">
        <v>146</v>
      </c>
      <c r="D95" s="5" t="s">
        <v>20</v>
      </c>
      <c r="E95" s="6">
        <v>5</v>
      </c>
      <c r="F95" s="7">
        <v>3.32</v>
      </c>
      <c r="G95" s="7">
        <v>0</v>
      </c>
      <c r="H95" s="7">
        <v>0.126</v>
      </c>
      <c r="I95" s="8">
        <v>7</v>
      </c>
      <c r="J95" s="8">
        <f t="shared" si="4"/>
        <v>0.88200000000000001</v>
      </c>
      <c r="K95" s="8">
        <v>3.5790430999999998</v>
      </c>
      <c r="L95" s="8">
        <f t="shared" si="5"/>
        <v>0.45095943059999999</v>
      </c>
    </row>
    <row r="96" spans="1:12" x14ac:dyDescent="0.25">
      <c r="A96" s="4" t="s">
        <v>42</v>
      </c>
      <c r="B96" s="4" t="s">
        <v>147</v>
      </c>
      <c r="C96" s="4" t="s">
        <v>148</v>
      </c>
      <c r="D96" s="5" t="s">
        <v>20</v>
      </c>
      <c r="E96" s="6">
        <v>5</v>
      </c>
      <c r="F96" s="7">
        <v>2.8889999999999998</v>
      </c>
      <c r="G96" s="7">
        <v>2.0990000000000002</v>
      </c>
      <c r="H96" s="7">
        <v>0</v>
      </c>
      <c r="I96" s="8">
        <v>0</v>
      </c>
      <c r="J96" s="8">
        <f t="shared" si="4"/>
        <v>0</v>
      </c>
      <c r="K96" s="8">
        <v>0</v>
      </c>
      <c r="L96" s="8">
        <f t="shared" si="5"/>
        <v>0</v>
      </c>
    </row>
    <row r="97" spans="1:12" x14ac:dyDescent="0.25">
      <c r="A97" s="4" t="s">
        <v>42</v>
      </c>
      <c r="B97" s="4" t="s">
        <v>147</v>
      </c>
      <c r="C97" s="4" t="s">
        <v>144</v>
      </c>
      <c r="D97" s="5" t="s">
        <v>20</v>
      </c>
      <c r="E97" s="6">
        <v>5</v>
      </c>
      <c r="F97" s="7">
        <v>6.6639999999999997</v>
      </c>
      <c r="G97" s="7">
        <v>0.73899999999999999</v>
      </c>
      <c r="H97" s="7">
        <v>0</v>
      </c>
      <c r="I97" s="8">
        <v>0</v>
      </c>
      <c r="J97" s="8">
        <f t="shared" si="4"/>
        <v>0</v>
      </c>
      <c r="K97" s="8">
        <v>0</v>
      </c>
      <c r="L97" s="8">
        <f t="shared" si="5"/>
        <v>0</v>
      </c>
    </row>
    <row r="98" spans="1:12" x14ac:dyDescent="0.25">
      <c r="A98" s="4" t="s">
        <v>42</v>
      </c>
      <c r="B98" s="4" t="s">
        <v>149</v>
      </c>
      <c r="C98" s="4" t="s">
        <v>150</v>
      </c>
      <c r="D98" s="5" t="s">
        <v>20</v>
      </c>
      <c r="E98" s="6">
        <v>6</v>
      </c>
      <c r="F98" s="7">
        <v>3.073</v>
      </c>
      <c r="G98" s="7">
        <v>1.3380000000000001</v>
      </c>
      <c r="H98" s="7">
        <v>0</v>
      </c>
      <c r="I98" s="8">
        <v>0</v>
      </c>
      <c r="J98" s="8">
        <f t="shared" si="4"/>
        <v>0</v>
      </c>
      <c r="K98" s="8">
        <v>0</v>
      </c>
      <c r="L98" s="8">
        <f t="shared" si="5"/>
        <v>0</v>
      </c>
    </row>
    <row r="99" spans="1:12" x14ac:dyDescent="0.25">
      <c r="A99" s="4" t="s">
        <v>42</v>
      </c>
      <c r="B99" s="4" t="s">
        <v>149</v>
      </c>
      <c r="C99" s="4" t="s">
        <v>151</v>
      </c>
      <c r="D99" s="5" t="s">
        <v>10</v>
      </c>
      <c r="E99" s="6">
        <v>6</v>
      </c>
      <c r="F99" s="7">
        <v>3.9990000000000001</v>
      </c>
      <c r="G99" s="7">
        <v>1.03</v>
      </c>
      <c r="H99" s="7">
        <v>0</v>
      </c>
      <c r="I99" s="8">
        <v>0</v>
      </c>
      <c r="J99" s="8">
        <f t="shared" si="4"/>
        <v>0</v>
      </c>
      <c r="K99" s="8">
        <v>0</v>
      </c>
      <c r="L99" s="8">
        <f t="shared" si="5"/>
        <v>0</v>
      </c>
    </row>
    <row r="100" spans="1:12" x14ac:dyDescent="0.25">
      <c r="A100" s="4" t="s">
        <v>42</v>
      </c>
      <c r="B100" s="4" t="s">
        <v>152</v>
      </c>
      <c r="C100" s="4" t="s">
        <v>153</v>
      </c>
      <c r="D100" s="5" t="s">
        <v>20</v>
      </c>
      <c r="E100" s="6">
        <v>5</v>
      </c>
      <c r="F100" s="7">
        <v>3.1</v>
      </c>
      <c r="G100" s="7">
        <v>0</v>
      </c>
      <c r="H100" s="7">
        <v>3.0990000000000002</v>
      </c>
      <c r="I100" s="8">
        <v>7</v>
      </c>
      <c r="J100" s="8">
        <f t="shared" si="4"/>
        <v>21.693000000000001</v>
      </c>
      <c r="K100" s="8">
        <v>3.5790430999999998</v>
      </c>
      <c r="L100" s="8">
        <f t="shared" si="5"/>
        <v>11.0914545669</v>
      </c>
    </row>
    <row r="101" spans="1:12" x14ac:dyDescent="0.25">
      <c r="A101" s="4" t="s">
        <v>42</v>
      </c>
      <c r="B101" s="4" t="s">
        <v>152</v>
      </c>
      <c r="C101" s="4" t="s">
        <v>154</v>
      </c>
      <c r="D101" s="5" t="s">
        <v>20</v>
      </c>
      <c r="E101" s="6">
        <v>5</v>
      </c>
      <c r="F101" s="7">
        <v>2.8</v>
      </c>
      <c r="G101" s="7">
        <v>1.6859999999999999</v>
      </c>
      <c r="H101" s="7">
        <v>0</v>
      </c>
      <c r="I101" s="8">
        <v>0</v>
      </c>
      <c r="J101" s="8">
        <f t="shared" si="4"/>
        <v>0</v>
      </c>
      <c r="K101" s="8">
        <v>0</v>
      </c>
      <c r="L101" s="8">
        <f t="shared" si="5"/>
        <v>0</v>
      </c>
    </row>
    <row r="102" spans="1:12" x14ac:dyDescent="0.25">
      <c r="A102" s="4" t="s">
        <v>42</v>
      </c>
      <c r="B102" s="4" t="s">
        <v>152</v>
      </c>
      <c r="C102" s="4" t="s">
        <v>155</v>
      </c>
      <c r="D102" s="5" t="s">
        <v>20</v>
      </c>
      <c r="E102" s="6">
        <v>5</v>
      </c>
      <c r="F102" s="7">
        <v>2.2069999999999999</v>
      </c>
      <c r="G102" s="7">
        <v>0</v>
      </c>
      <c r="H102" s="7">
        <v>1.8280000000000001</v>
      </c>
      <c r="I102" s="8">
        <v>7</v>
      </c>
      <c r="J102" s="8">
        <f t="shared" si="4"/>
        <v>12.796000000000001</v>
      </c>
      <c r="K102" s="8">
        <v>3.5790430999999998</v>
      </c>
      <c r="L102" s="8">
        <f t="shared" si="5"/>
        <v>6.5424907868000002</v>
      </c>
    </row>
    <row r="103" spans="1:12" x14ac:dyDescent="0.25">
      <c r="A103" s="4" t="s">
        <v>42</v>
      </c>
      <c r="B103" s="4" t="s">
        <v>152</v>
      </c>
      <c r="C103" s="4" t="s">
        <v>156</v>
      </c>
      <c r="D103" s="5" t="s">
        <v>20</v>
      </c>
      <c r="E103" s="6">
        <v>5</v>
      </c>
      <c r="F103" s="7">
        <v>1.653</v>
      </c>
      <c r="G103" s="7">
        <v>0</v>
      </c>
      <c r="H103" s="7">
        <v>1.5620000000000001</v>
      </c>
      <c r="I103" s="8">
        <v>7</v>
      </c>
      <c r="J103" s="8">
        <f t="shared" si="4"/>
        <v>10.934000000000001</v>
      </c>
      <c r="K103" s="8">
        <v>3.5790430999999998</v>
      </c>
      <c r="L103" s="8">
        <f t="shared" si="5"/>
        <v>5.5904653222</v>
      </c>
    </row>
    <row r="104" spans="1:12" x14ac:dyDescent="0.25">
      <c r="A104" s="4" t="s">
        <v>42</v>
      </c>
      <c r="B104" s="4" t="s">
        <v>157</v>
      </c>
      <c r="C104" s="4" t="s">
        <v>158</v>
      </c>
      <c r="D104" s="5" t="s">
        <v>13</v>
      </c>
      <c r="E104" s="6">
        <v>10</v>
      </c>
      <c r="F104" s="7">
        <v>22.17</v>
      </c>
      <c r="G104" s="7">
        <v>10.163</v>
      </c>
      <c r="H104" s="7">
        <v>0</v>
      </c>
      <c r="I104" s="8">
        <v>0</v>
      </c>
      <c r="J104" s="8">
        <f t="shared" si="4"/>
        <v>0</v>
      </c>
      <c r="K104" s="8">
        <v>0</v>
      </c>
      <c r="L104" s="8">
        <f t="shared" si="5"/>
        <v>0</v>
      </c>
    </row>
    <row r="105" spans="1:12" x14ac:dyDescent="0.25">
      <c r="A105" s="4" t="s">
        <v>42</v>
      </c>
      <c r="B105" s="4" t="s">
        <v>159</v>
      </c>
      <c r="C105" s="4" t="s">
        <v>160</v>
      </c>
      <c r="D105" s="5" t="s">
        <v>20</v>
      </c>
      <c r="E105" s="6">
        <v>6</v>
      </c>
      <c r="F105" s="7">
        <v>9.4440000000000008</v>
      </c>
      <c r="G105" s="7">
        <v>8.3759999999999994</v>
      </c>
      <c r="H105" s="7">
        <v>0</v>
      </c>
      <c r="I105" s="8">
        <v>0</v>
      </c>
      <c r="J105" s="8">
        <f t="shared" si="4"/>
        <v>0</v>
      </c>
      <c r="K105" s="8">
        <v>0</v>
      </c>
      <c r="L105" s="8">
        <f t="shared" si="5"/>
        <v>0</v>
      </c>
    </row>
    <row r="106" spans="1:12" x14ac:dyDescent="0.25">
      <c r="A106" s="4" t="s">
        <v>42</v>
      </c>
      <c r="B106" s="4" t="s">
        <v>161</v>
      </c>
      <c r="C106" s="4" t="s">
        <v>162</v>
      </c>
      <c r="D106" s="5" t="s">
        <v>20</v>
      </c>
      <c r="E106" s="6">
        <v>6</v>
      </c>
      <c r="F106" s="7">
        <v>3.11</v>
      </c>
      <c r="G106" s="7">
        <v>1.659</v>
      </c>
      <c r="H106" s="7">
        <v>0</v>
      </c>
      <c r="I106" s="8">
        <v>0</v>
      </c>
      <c r="J106" s="8">
        <f t="shared" si="4"/>
        <v>0</v>
      </c>
      <c r="K106" s="8">
        <v>0</v>
      </c>
      <c r="L106" s="8">
        <f t="shared" si="5"/>
        <v>0</v>
      </c>
    </row>
    <row r="107" spans="1:12" x14ac:dyDescent="0.25">
      <c r="A107" s="4" t="s">
        <v>42</v>
      </c>
      <c r="B107" s="4" t="s">
        <v>161</v>
      </c>
      <c r="C107" s="4" t="s">
        <v>163</v>
      </c>
      <c r="D107" s="5" t="s">
        <v>20</v>
      </c>
      <c r="E107" s="6">
        <v>6</v>
      </c>
      <c r="F107" s="7">
        <v>3.089</v>
      </c>
      <c r="G107" s="7">
        <v>1.6040000000000001</v>
      </c>
      <c r="H107" s="7">
        <v>0</v>
      </c>
      <c r="I107" s="8">
        <v>0</v>
      </c>
      <c r="J107" s="8">
        <f t="shared" si="4"/>
        <v>0</v>
      </c>
      <c r="K107" s="8">
        <v>0</v>
      </c>
      <c r="L107" s="8">
        <f t="shared" si="5"/>
        <v>0</v>
      </c>
    </row>
    <row r="108" spans="1:12" x14ac:dyDescent="0.25">
      <c r="A108" s="4" t="s">
        <v>42</v>
      </c>
      <c r="B108" s="4" t="s">
        <v>164</v>
      </c>
      <c r="C108" s="4" t="s">
        <v>165</v>
      </c>
      <c r="D108" s="5" t="s">
        <v>20</v>
      </c>
      <c r="E108" s="6">
        <v>6</v>
      </c>
      <c r="F108" s="7">
        <v>10.516999999999999</v>
      </c>
      <c r="G108" s="7">
        <v>5.5170000000000003</v>
      </c>
      <c r="H108" s="7">
        <v>0</v>
      </c>
      <c r="I108" s="8">
        <v>0</v>
      </c>
      <c r="J108" s="8">
        <f t="shared" si="4"/>
        <v>0</v>
      </c>
      <c r="K108" s="8">
        <v>0</v>
      </c>
      <c r="L108" s="8">
        <f t="shared" si="5"/>
        <v>0</v>
      </c>
    </row>
    <row r="109" spans="1:12" x14ac:dyDescent="0.25">
      <c r="A109" s="4" t="s">
        <v>42</v>
      </c>
      <c r="B109" s="4" t="s">
        <v>166</v>
      </c>
      <c r="C109" s="4" t="s">
        <v>167</v>
      </c>
      <c r="D109" s="5" t="s">
        <v>10</v>
      </c>
      <c r="E109" s="6">
        <v>10</v>
      </c>
      <c r="F109" s="7">
        <v>1.889</v>
      </c>
      <c r="G109" s="7">
        <v>1.889</v>
      </c>
      <c r="H109" s="7">
        <v>0</v>
      </c>
      <c r="I109" s="8">
        <v>0</v>
      </c>
      <c r="J109" s="8">
        <f t="shared" si="4"/>
        <v>0</v>
      </c>
      <c r="K109" s="8">
        <v>0</v>
      </c>
      <c r="L109" s="8">
        <f t="shared" si="5"/>
        <v>0</v>
      </c>
    </row>
    <row r="110" spans="1:12" x14ac:dyDescent="0.25">
      <c r="A110" s="4" t="s">
        <v>42</v>
      </c>
      <c r="B110" s="4" t="s">
        <v>168</v>
      </c>
      <c r="C110" s="4" t="s">
        <v>169</v>
      </c>
      <c r="D110" s="5" t="s">
        <v>20</v>
      </c>
      <c r="E110" s="6">
        <v>5</v>
      </c>
      <c r="F110" s="7">
        <v>5.4589999999999996</v>
      </c>
      <c r="G110" s="7">
        <v>3.1080000000000001</v>
      </c>
      <c r="H110" s="7">
        <v>0</v>
      </c>
      <c r="I110" s="8">
        <v>0</v>
      </c>
      <c r="J110" s="8">
        <f t="shared" si="4"/>
        <v>0</v>
      </c>
      <c r="K110" s="8">
        <v>0</v>
      </c>
      <c r="L110" s="8">
        <f t="shared" si="5"/>
        <v>0</v>
      </c>
    </row>
    <row r="111" spans="1:12" x14ac:dyDescent="0.25">
      <c r="A111" s="4" t="s">
        <v>42</v>
      </c>
      <c r="B111" s="4" t="s">
        <v>170</v>
      </c>
      <c r="C111" s="4" t="s">
        <v>171</v>
      </c>
      <c r="D111" s="5" t="s">
        <v>20</v>
      </c>
      <c r="E111" s="6">
        <v>7</v>
      </c>
      <c r="F111" s="7">
        <v>3.6989999999999998</v>
      </c>
      <c r="G111" s="7">
        <v>3.2559999999999998</v>
      </c>
      <c r="H111" s="7">
        <v>0</v>
      </c>
      <c r="I111" s="8">
        <v>0</v>
      </c>
      <c r="J111" s="8">
        <f t="shared" si="4"/>
        <v>0</v>
      </c>
      <c r="K111" s="8">
        <v>0</v>
      </c>
      <c r="L111" s="8">
        <f t="shared" si="5"/>
        <v>0</v>
      </c>
    </row>
    <row r="112" spans="1:12" x14ac:dyDescent="0.25">
      <c r="A112" s="4" t="s">
        <v>42</v>
      </c>
      <c r="B112" s="4" t="s">
        <v>170</v>
      </c>
      <c r="C112" s="4" t="s">
        <v>172</v>
      </c>
      <c r="D112" s="5" t="s">
        <v>20</v>
      </c>
      <c r="E112" s="6">
        <v>7</v>
      </c>
      <c r="F112" s="7">
        <v>6.0460000000000003</v>
      </c>
      <c r="G112" s="7">
        <v>0</v>
      </c>
      <c r="H112" s="7">
        <v>0.80500000000000005</v>
      </c>
      <c r="I112" s="8">
        <v>7</v>
      </c>
      <c r="J112" s="8">
        <f t="shared" si="4"/>
        <v>5.6350000000000007</v>
      </c>
      <c r="K112" s="8">
        <v>3.5790430999999998</v>
      </c>
      <c r="L112" s="8">
        <f t="shared" si="5"/>
        <v>2.8811296954999999</v>
      </c>
    </row>
    <row r="113" spans="1:12" x14ac:dyDescent="0.25">
      <c r="A113" s="4" t="s">
        <v>42</v>
      </c>
      <c r="B113" s="4" t="s">
        <v>173</v>
      </c>
      <c r="C113" s="4" t="s">
        <v>174</v>
      </c>
      <c r="D113" s="5" t="s">
        <v>20</v>
      </c>
      <c r="E113" s="6">
        <v>6</v>
      </c>
      <c r="F113" s="7">
        <v>6.101</v>
      </c>
      <c r="G113" s="7">
        <v>4.6829999999999998</v>
      </c>
      <c r="H113" s="7">
        <v>0</v>
      </c>
      <c r="I113" s="8">
        <v>0</v>
      </c>
      <c r="J113" s="8">
        <f t="shared" si="4"/>
        <v>0</v>
      </c>
      <c r="K113" s="8">
        <v>0</v>
      </c>
      <c r="L113" s="8">
        <f t="shared" si="5"/>
        <v>0</v>
      </c>
    </row>
    <row r="114" spans="1:12" x14ac:dyDescent="0.25">
      <c r="A114" s="4" t="s">
        <v>42</v>
      </c>
      <c r="B114" s="4" t="s">
        <v>175</v>
      </c>
      <c r="C114" s="4" t="s">
        <v>176</v>
      </c>
      <c r="D114" s="5" t="s">
        <v>20</v>
      </c>
      <c r="E114" s="6">
        <v>6</v>
      </c>
      <c r="F114" s="7">
        <v>3.6150000000000002</v>
      </c>
      <c r="G114" s="7">
        <v>2.8359999999999999</v>
      </c>
      <c r="H114" s="7">
        <v>0</v>
      </c>
      <c r="I114" s="8">
        <v>0</v>
      </c>
      <c r="J114" s="8">
        <f t="shared" si="4"/>
        <v>0</v>
      </c>
      <c r="K114" s="8">
        <v>0</v>
      </c>
      <c r="L114" s="8">
        <f t="shared" si="5"/>
        <v>0</v>
      </c>
    </row>
    <row r="115" spans="1:12" x14ac:dyDescent="0.25">
      <c r="A115" s="4" t="s">
        <v>42</v>
      </c>
      <c r="B115" s="4" t="s">
        <v>177</v>
      </c>
      <c r="C115" s="4" t="s">
        <v>178</v>
      </c>
      <c r="D115" s="5" t="s">
        <v>20</v>
      </c>
      <c r="E115" s="6">
        <v>10</v>
      </c>
      <c r="F115" s="7">
        <v>5.1890000000000001</v>
      </c>
      <c r="G115" s="7">
        <v>4.2380000000000004</v>
      </c>
      <c r="H115" s="7">
        <v>0</v>
      </c>
      <c r="I115" s="8">
        <v>0</v>
      </c>
      <c r="J115" s="8">
        <f t="shared" si="4"/>
        <v>0</v>
      </c>
      <c r="K115" s="8">
        <v>0</v>
      </c>
      <c r="L115" s="8">
        <f t="shared" si="5"/>
        <v>0</v>
      </c>
    </row>
    <row r="116" spans="1:12" x14ac:dyDescent="0.25">
      <c r="A116" s="4" t="s">
        <v>42</v>
      </c>
      <c r="B116" s="4" t="s">
        <v>179</v>
      </c>
      <c r="C116" s="4" t="s">
        <v>180</v>
      </c>
      <c r="D116" s="5" t="s">
        <v>20</v>
      </c>
      <c r="E116" s="6">
        <v>6</v>
      </c>
      <c r="F116" s="7">
        <v>7.327</v>
      </c>
      <c r="G116" s="7">
        <v>6.0149999999999997</v>
      </c>
      <c r="H116" s="7">
        <v>0</v>
      </c>
      <c r="I116" s="8">
        <v>0</v>
      </c>
      <c r="J116" s="8">
        <f t="shared" si="4"/>
        <v>0</v>
      </c>
      <c r="K116" s="8">
        <v>0</v>
      </c>
      <c r="L116" s="8">
        <f t="shared" si="5"/>
        <v>0</v>
      </c>
    </row>
    <row r="117" spans="1:12" x14ac:dyDescent="0.25">
      <c r="A117" s="4" t="s">
        <v>42</v>
      </c>
      <c r="B117" s="4" t="s">
        <v>179</v>
      </c>
      <c r="C117" s="4" t="s">
        <v>181</v>
      </c>
      <c r="D117" s="5" t="s">
        <v>20</v>
      </c>
      <c r="E117" s="6">
        <v>6</v>
      </c>
      <c r="F117" s="7">
        <v>5.5590000000000002</v>
      </c>
      <c r="G117" s="7">
        <v>2.2090000000000001</v>
      </c>
      <c r="H117" s="7">
        <v>0</v>
      </c>
      <c r="I117" s="8">
        <v>0</v>
      </c>
      <c r="J117" s="8">
        <f t="shared" si="4"/>
        <v>0</v>
      </c>
      <c r="K117" s="8">
        <v>0</v>
      </c>
      <c r="L117" s="8">
        <f t="shared" si="5"/>
        <v>0</v>
      </c>
    </row>
    <row r="118" spans="1:12" x14ac:dyDescent="0.25">
      <c r="A118" s="4" t="s">
        <v>42</v>
      </c>
      <c r="B118" s="4" t="s">
        <v>179</v>
      </c>
      <c r="C118" s="4" t="s">
        <v>182</v>
      </c>
      <c r="D118" s="5" t="s">
        <v>20</v>
      </c>
      <c r="E118" s="6">
        <v>6</v>
      </c>
      <c r="F118" s="7">
        <v>33.337000000000003</v>
      </c>
      <c r="G118" s="7">
        <v>17.067</v>
      </c>
      <c r="H118" s="7">
        <v>0</v>
      </c>
      <c r="I118" s="8">
        <v>0</v>
      </c>
      <c r="J118" s="8">
        <f t="shared" si="4"/>
        <v>0</v>
      </c>
      <c r="K118" s="8">
        <v>0</v>
      </c>
      <c r="L118" s="8">
        <f t="shared" si="5"/>
        <v>0</v>
      </c>
    </row>
    <row r="119" spans="1:12" x14ac:dyDescent="0.25">
      <c r="A119" s="4" t="s">
        <v>42</v>
      </c>
      <c r="B119" s="4" t="s">
        <v>183</v>
      </c>
      <c r="C119" s="4" t="s">
        <v>184</v>
      </c>
      <c r="D119" s="5" t="s">
        <v>20</v>
      </c>
      <c r="E119" s="6">
        <v>10</v>
      </c>
      <c r="F119" s="7">
        <v>2.4540000000000002</v>
      </c>
      <c r="G119" s="7">
        <v>0</v>
      </c>
      <c r="H119" s="7">
        <v>1.9430000000000001</v>
      </c>
      <c r="I119" s="8">
        <v>7</v>
      </c>
      <c r="J119" s="8">
        <f t="shared" si="4"/>
        <v>13.601000000000001</v>
      </c>
      <c r="K119" s="8">
        <v>3.5790430999999998</v>
      </c>
      <c r="L119" s="8">
        <f t="shared" si="5"/>
        <v>6.9540807432999996</v>
      </c>
    </row>
    <row r="120" spans="1:12" x14ac:dyDescent="0.25">
      <c r="A120" s="4" t="s">
        <v>42</v>
      </c>
      <c r="B120" s="4" t="s">
        <v>183</v>
      </c>
      <c r="C120" s="4" t="s">
        <v>185</v>
      </c>
      <c r="D120" s="5" t="s">
        <v>20</v>
      </c>
      <c r="E120" s="6">
        <v>10</v>
      </c>
      <c r="F120" s="7">
        <v>2.4750000000000001</v>
      </c>
      <c r="G120" s="7">
        <v>1.419</v>
      </c>
      <c r="H120" s="7">
        <v>0</v>
      </c>
      <c r="I120" s="8">
        <v>0</v>
      </c>
      <c r="J120" s="8">
        <f t="shared" si="4"/>
        <v>0</v>
      </c>
      <c r="K120" s="8">
        <v>0</v>
      </c>
      <c r="L120" s="8">
        <f t="shared" si="5"/>
        <v>0</v>
      </c>
    </row>
    <row r="121" spans="1:12" x14ac:dyDescent="0.25">
      <c r="A121" s="4" t="s">
        <v>42</v>
      </c>
      <c r="B121" s="4" t="s">
        <v>183</v>
      </c>
      <c r="C121" s="4" t="s">
        <v>186</v>
      </c>
      <c r="D121" s="5" t="s">
        <v>20</v>
      </c>
      <c r="E121" s="6">
        <v>10</v>
      </c>
      <c r="F121" s="7">
        <v>1.2230000000000001</v>
      </c>
      <c r="G121" s="7">
        <v>0</v>
      </c>
      <c r="H121" s="7">
        <v>0.82699999999999996</v>
      </c>
      <c r="I121" s="8">
        <v>7</v>
      </c>
      <c r="J121" s="8">
        <f t="shared" si="4"/>
        <v>5.7889999999999997</v>
      </c>
      <c r="K121" s="8">
        <v>3.5790430999999998</v>
      </c>
      <c r="L121" s="8">
        <f t="shared" si="5"/>
        <v>2.9598686436999997</v>
      </c>
    </row>
    <row r="122" spans="1:12" x14ac:dyDescent="0.25">
      <c r="A122" s="4" t="s">
        <v>42</v>
      </c>
      <c r="B122" s="4" t="s">
        <v>183</v>
      </c>
      <c r="C122" s="4" t="s">
        <v>187</v>
      </c>
      <c r="D122" s="5" t="s">
        <v>20</v>
      </c>
      <c r="E122" s="6">
        <v>10</v>
      </c>
      <c r="F122" s="7">
        <v>3.1269999999999998</v>
      </c>
      <c r="G122" s="7">
        <v>2.3170000000000002</v>
      </c>
      <c r="H122" s="7">
        <v>0</v>
      </c>
      <c r="I122" s="8">
        <v>0</v>
      </c>
      <c r="J122" s="8">
        <f t="shared" si="4"/>
        <v>0</v>
      </c>
      <c r="K122" s="8">
        <v>0</v>
      </c>
      <c r="L122" s="8">
        <f t="shared" si="5"/>
        <v>0</v>
      </c>
    </row>
    <row r="123" spans="1:12" x14ac:dyDescent="0.25">
      <c r="A123" s="4" t="s">
        <v>42</v>
      </c>
      <c r="B123" s="4" t="s">
        <v>188</v>
      </c>
      <c r="C123" s="4" t="s">
        <v>189</v>
      </c>
      <c r="D123" s="5" t="s">
        <v>10</v>
      </c>
      <c r="E123" s="6">
        <v>6</v>
      </c>
      <c r="F123" s="7">
        <v>1.6639999999999999</v>
      </c>
      <c r="G123" s="7">
        <v>0.50600000000000001</v>
      </c>
      <c r="H123" s="7">
        <v>0</v>
      </c>
      <c r="I123" s="8">
        <v>0</v>
      </c>
      <c r="J123" s="8">
        <f t="shared" si="4"/>
        <v>0</v>
      </c>
      <c r="K123" s="8">
        <v>0</v>
      </c>
      <c r="L123" s="8">
        <f t="shared" si="5"/>
        <v>0</v>
      </c>
    </row>
    <row r="124" spans="1:12" x14ac:dyDescent="0.25">
      <c r="A124" s="4" t="s">
        <v>42</v>
      </c>
      <c r="B124" s="4" t="s">
        <v>188</v>
      </c>
      <c r="C124" s="4" t="s">
        <v>190</v>
      </c>
      <c r="D124" s="5" t="s">
        <v>20</v>
      </c>
      <c r="E124" s="6">
        <v>6</v>
      </c>
      <c r="F124" s="7">
        <v>5.9960000000000004</v>
      </c>
      <c r="G124" s="7">
        <v>5.2910000000000004</v>
      </c>
      <c r="H124" s="7">
        <v>0</v>
      </c>
      <c r="I124" s="8">
        <v>0</v>
      </c>
      <c r="J124" s="8">
        <f t="shared" si="4"/>
        <v>0</v>
      </c>
      <c r="K124" s="8">
        <v>0</v>
      </c>
      <c r="L124" s="8">
        <f t="shared" si="5"/>
        <v>0</v>
      </c>
    </row>
    <row r="125" spans="1:12" x14ac:dyDescent="0.25">
      <c r="A125" s="4" t="s">
        <v>42</v>
      </c>
      <c r="B125" s="4" t="s">
        <v>188</v>
      </c>
      <c r="C125" s="4" t="s">
        <v>191</v>
      </c>
      <c r="D125" s="5" t="s">
        <v>20</v>
      </c>
      <c r="E125" s="6">
        <v>6</v>
      </c>
      <c r="F125" s="7">
        <v>1.66</v>
      </c>
      <c r="G125" s="7">
        <v>1.1479999999999999</v>
      </c>
      <c r="H125" s="7">
        <v>0</v>
      </c>
      <c r="I125" s="8">
        <v>0</v>
      </c>
      <c r="J125" s="8">
        <f t="shared" si="4"/>
        <v>0</v>
      </c>
      <c r="K125" s="8">
        <v>0</v>
      </c>
      <c r="L125" s="8">
        <f t="shared" si="5"/>
        <v>0</v>
      </c>
    </row>
    <row r="126" spans="1:12" x14ac:dyDescent="0.25">
      <c r="A126" s="4" t="s">
        <v>42</v>
      </c>
      <c r="B126" s="4" t="s">
        <v>188</v>
      </c>
      <c r="C126" s="4" t="s">
        <v>192</v>
      </c>
      <c r="D126" s="5" t="s">
        <v>20</v>
      </c>
      <c r="E126" s="6">
        <v>6</v>
      </c>
      <c r="F126" s="7">
        <v>2.4910000000000001</v>
      </c>
      <c r="G126" s="7">
        <v>2.1869999999999998</v>
      </c>
      <c r="H126" s="7">
        <v>0</v>
      </c>
      <c r="I126" s="8">
        <v>0</v>
      </c>
      <c r="J126" s="8">
        <f t="shared" si="4"/>
        <v>0</v>
      </c>
      <c r="K126" s="8">
        <v>0</v>
      </c>
      <c r="L126" s="8">
        <f t="shared" si="5"/>
        <v>0</v>
      </c>
    </row>
    <row r="127" spans="1:12" x14ac:dyDescent="0.25">
      <c r="A127" s="4" t="s">
        <v>42</v>
      </c>
      <c r="B127" s="4" t="s">
        <v>188</v>
      </c>
      <c r="C127" s="4" t="s">
        <v>129</v>
      </c>
      <c r="D127" s="5" t="s">
        <v>20</v>
      </c>
      <c r="E127" s="6">
        <v>6</v>
      </c>
      <c r="F127" s="7">
        <v>5.8330000000000002</v>
      </c>
      <c r="G127" s="7">
        <v>0</v>
      </c>
      <c r="H127" s="7">
        <v>3.4020000000000001</v>
      </c>
      <c r="I127" s="8">
        <v>7</v>
      </c>
      <c r="J127" s="8">
        <f t="shared" si="4"/>
        <v>23.814</v>
      </c>
      <c r="K127" s="8">
        <v>3.5790430999999998</v>
      </c>
      <c r="L127" s="8">
        <f t="shared" si="5"/>
        <v>12.175904626199999</v>
      </c>
    </row>
    <row r="128" spans="1:12" x14ac:dyDescent="0.25">
      <c r="A128" s="4" t="s">
        <v>42</v>
      </c>
      <c r="B128" s="4" t="s">
        <v>188</v>
      </c>
      <c r="C128" s="4" t="s">
        <v>193</v>
      </c>
      <c r="D128" s="5" t="s">
        <v>20</v>
      </c>
      <c r="E128" s="6">
        <v>6</v>
      </c>
      <c r="F128" s="7">
        <v>2.488</v>
      </c>
      <c r="G128" s="7">
        <v>2.2229999999999999</v>
      </c>
      <c r="H128" s="7">
        <v>0</v>
      </c>
      <c r="I128" s="8">
        <v>0</v>
      </c>
      <c r="J128" s="8">
        <f t="shared" si="4"/>
        <v>0</v>
      </c>
      <c r="K128" s="8">
        <v>0</v>
      </c>
      <c r="L128" s="8">
        <f t="shared" si="5"/>
        <v>0</v>
      </c>
    </row>
    <row r="129" spans="1:12" x14ac:dyDescent="0.25">
      <c r="A129" s="4" t="s">
        <v>42</v>
      </c>
      <c r="B129" s="4" t="s">
        <v>188</v>
      </c>
      <c r="C129" s="4" t="s">
        <v>194</v>
      </c>
      <c r="D129" s="5" t="s">
        <v>20</v>
      </c>
      <c r="E129" s="6">
        <v>6</v>
      </c>
      <c r="F129" s="7">
        <v>1.3049999999999999</v>
      </c>
      <c r="G129" s="7">
        <v>1.212</v>
      </c>
      <c r="H129" s="7">
        <v>0</v>
      </c>
      <c r="I129" s="8">
        <v>0</v>
      </c>
      <c r="J129" s="8">
        <f t="shared" si="4"/>
        <v>0</v>
      </c>
      <c r="K129" s="8">
        <v>0</v>
      </c>
      <c r="L129" s="8">
        <f t="shared" si="5"/>
        <v>0</v>
      </c>
    </row>
    <row r="130" spans="1:12" x14ac:dyDescent="0.25">
      <c r="A130" s="4" t="s">
        <v>42</v>
      </c>
      <c r="B130" s="4" t="s">
        <v>188</v>
      </c>
      <c r="C130" s="4" t="s">
        <v>195</v>
      </c>
      <c r="D130" s="5" t="s">
        <v>20</v>
      </c>
      <c r="E130" s="6">
        <v>6</v>
      </c>
      <c r="F130" s="7">
        <v>3.5390000000000001</v>
      </c>
      <c r="G130" s="7">
        <v>0</v>
      </c>
      <c r="H130" s="7">
        <v>0.80300000000000005</v>
      </c>
      <c r="I130" s="8">
        <v>7</v>
      </c>
      <c r="J130" s="8">
        <f t="shared" si="4"/>
        <v>5.6210000000000004</v>
      </c>
      <c r="K130" s="8">
        <v>3.5790430999999998</v>
      </c>
      <c r="L130" s="8">
        <f t="shared" si="5"/>
        <v>2.8739716092999998</v>
      </c>
    </row>
    <row r="131" spans="1:12" x14ac:dyDescent="0.25">
      <c r="A131" s="4" t="s">
        <v>42</v>
      </c>
      <c r="B131" s="4" t="s">
        <v>188</v>
      </c>
      <c r="C131" s="4" t="s">
        <v>196</v>
      </c>
      <c r="D131" s="5" t="s">
        <v>20</v>
      </c>
      <c r="E131" s="6">
        <v>6</v>
      </c>
      <c r="F131" s="7">
        <v>11.096</v>
      </c>
      <c r="G131" s="7">
        <v>9.7260000000000009</v>
      </c>
      <c r="H131" s="7">
        <v>0</v>
      </c>
      <c r="I131" s="8">
        <v>0</v>
      </c>
      <c r="J131" s="8">
        <f t="shared" si="4"/>
        <v>0</v>
      </c>
      <c r="K131" s="8">
        <v>0</v>
      </c>
      <c r="L131" s="8">
        <f t="shared" si="5"/>
        <v>0</v>
      </c>
    </row>
    <row r="132" spans="1:12" x14ac:dyDescent="0.25">
      <c r="A132" s="4" t="s">
        <v>42</v>
      </c>
      <c r="B132" s="4" t="s">
        <v>188</v>
      </c>
      <c r="C132" s="4" t="s">
        <v>197</v>
      </c>
      <c r="D132" s="5" t="s">
        <v>20</v>
      </c>
      <c r="E132" s="6">
        <v>6</v>
      </c>
      <c r="F132" s="7">
        <v>9.1310000000000002</v>
      </c>
      <c r="G132" s="7">
        <v>8.4</v>
      </c>
      <c r="H132" s="7">
        <v>0</v>
      </c>
      <c r="I132" s="8">
        <v>0</v>
      </c>
      <c r="J132" s="8">
        <f t="shared" si="4"/>
        <v>0</v>
      </c>
      <c r="K132" s="8">
        <v>0</v>
      </c>
      <c r="L132" s="8">
        <f t="shared" si="5"/>
        <v>0</v>
      </c>
    </row>
    <row r="133" spans="1:12" x14ac:dyDescent="0.25">
      <c r="A133" s="4" t="s">
        <v>42</v>
      </c>
      <c r="B133" s="4" t="s">
        <v>188</v>
      </c>
      <c r="C133" s="4" t="s">
        <v>198</v>
      </c>
      <c r="D133" s="5" t="s">
        <v>20</v>
      </c>
      <c r="E133" s="6">
        <v>6</v>
      </c>
      <c r="F133" s="7">
        <v>11.958</v>
      </c>
      <c r="G133" s="7">
        <v>11.177</v>
      </c>
      <c r="H133" s="7">
        <v>0</v>
      </c>
      <c r="I133" s="8">
        <v>0</v>
      </c>
      <c r="J133" s="8">
        <f t="shared" si="4"/>
        <v>0</v>
      </c>
      <c r="K133" s="8">
        <v>0</v>
      </c>
      <c r="L133" s="8">
        <f t="shared" si="5"/>
        <v>0</v>
      </c>
    </row>
    <row r="134" spans="1:12" x14ac:dyDescent="0.25">
      <c r="A134" s="4" t="s">
        <v>42</v>
      </c>
      <c r="B134" s="4" t="s">
        <v>188</v>
      </c>
      <c r="C134" s="4" t="s">
        <v>199</v>
      </c>
      <c r="D134" s="5" t="s">
        <v>20</v>
      </c>
      <c r="E134" s="6">
        <v>6</v>
      </c>
      <c r="F134" s="7">
        <v>1.2869999999999999</v>
      </c>
      <c r="G134" s="7">
        <v>0</v>
      </c>
      <c r="H134" s="7">
        <v>1.1080000000000001</v>
      </c>
      <c r="I134" s="8">
        <v>7</v>
      </c>
      <c r="J134" s="8">
        <f t="shared" si="4"/>
        <v>7.7560000000000002</v>
      </c>
      <c r="K134" s="8">
        <v>3.5790430999999998</v>
      </c>
      <c r="L134" s="8">
        <f t="shared" si="5"/>
        <v>3.9655797548000002</v>
      </c>
    </row>
    <row r="135" spans="1:12" x14ac:dyDescent="0.25">
      <c r="A135" s="4" t="s">
        <v>42</v>
      </c>
      <c r="B135" s="4" t="s">
        <v>188</v>
      </c>
      <c r="C135" s="4" t="s">
        <v>200</v>
      </c>
      <c r="D135" s="5" t="s">
        <v>20</v>
      </c>
      <c r="E135" s="6">
        <v>6</v>
      </c>
      <c r="F135" s="7">
        <v>3.2869999999999999</v>
      </c>
      <c r="G135" s="7">
        <v>0</v>
      </c>
      <c r="H135" s="7">
        <v>3.2570000000000001</v>
      </c>
      <c r="I135" s="8">
        <v>7</v>
      </c>
      <c r="J135" s="8">
        <f t="shared" si="4"/>
        <v>22.798999999999999</v>
      </c>
      <c r="K135" s="8">
        <v>3.5790430999999998</v>
      </c>
      <c r="L135" s="8">
        <f t="shared" si="5"/>
        <v>11.656943376699999</v>
      </c>
    </row>
    <row r="136" spans="1:12" x14ac:dyDescent="0.25">
      <c r="A136" s="4" t="s">
        <v>42</v>
      </c>
      <c r="B136" s="4" t="s">
        <v>201</v>
      </c>
      <c r="C136" s="4" t="s">
        <v>202</v>
      </c>
      <c r="D136" s="5" t="s">
        <v>13</v>
      </c>
      <c r="E136" s="6">
        <v>10</v>
      </c>
      <c r="F136" s="7">
        <v>3.4580000000000002</v>
      </c>
      <c r="G136" s="7">
        <v>3.4279999999999999</v>
      </c>
      <c r="H136" s="7">
        <v>0</v>
      </c>
      <c r="I136" s="8">
        <v>0</v>
      </c>
      <c r="J136" s="8">
        <f t="shared" si="4"/>
        <v>0</v>
      </c>
      <c r="K136" s="8">
        <v>0</v>
      </c>
      <c r="L136" s="8">
        <f t="shared" si="5"/>
        <v>0</v>
      </c>
    </row>
    <row r="137" spans="1:12" x14ac:dyDescent="0.25">
      <c r="A137" s="4" t="s">
        <v>42</v>
      </c>
      <c r="B137" s="4" t="s">
        <v>203</v>
      </c>
      <c r="C137" s="4" t="s">
        <v>204</v>
      </c>
      <c r="D137" s="5" t="s">
        <v>20</v>
      </c>
      <c r="E137" s="6">
        <v>6</v>
      </c>
      <c r="F137" s="7">
        <v>4.38</v>
      </c>
      <c r="G137" s="7">
        <v>2.8319999999999999</v>
      </c>
      <c r="H137" s="7">
        <v>0</v>
      </c>
      <c r="I137" s="8">
        <v>0</v>
      </c>
      <c r="J137" s="8">
        <f t="shared" si="4"/>
        <v>0</v>
      </c>
      <c r="K137" s="8">
        <v>0</v>
      </c>
      <c r="L137" s="8">
        <f t="shared" si="5"/>
        <v>0</v>
      </c>
    </row>
    <row r="138" spans="1:12" x14ac:dyDescent="0.25">
      <c r="A138" s="4" t="s">
        <v>42</v>
      </c>
      <c r="B138" s="4" t="s">
        <v>203</v>
      </c>
      <c r="C138" s="4" t="s">
        <v>205</v>
      </c>
      <c r="D138" s="5" t="s">
        <v>10</v>
      </c>
      <c r="E138" s="6">
        <v>6</v>
      </c>
      <c r="F138" s="7">
        <v>9.9550000000000001</v>
      </c>
      <c r="G138" s="7">
        <v>5.28</v>
      </c>
      <c r="H138" s="7">
        <v>0</v>
      </c>
      <c r="I138" s="8">
        <v>0</v>
      </c>
      <c r="J138" s="8">
        <f t="shared" si="4"/>
        <v>0</v>
      </c>
      <c r="K138" s="8">
        <v>0</v>
      </c>
      <c r="L138" s="8">
        <f t="shared" si="5"/>
        <v>0</v>
      </c>
    </row>
    <row r="139" spans="1:12" x14ac:dyDescent="0.25">
      <c r="A139" s="4" t="s">
        <v>42</v>
      </c>
      <c r="B139" s="4" t="s">
        <v>206</v>
      </c>
      <c r="C139" s="4" t="s">
        <v>207</v>
      </c>
      <c r="D139" s="5" t="s">
        <v>20</v>
      </c>
      <c r="E139" s="6">
        <v>7</v>
      </c>
      <c r="F139" s="7">
        <v>4.3410000000000002</v>
      </c>
      <c r="G139" s="7">
        <v>3.7759999999999998</v>
      </c>
      <c r="H139" s="7">
        <v>0</v>
      </c>
      <c r="I139" s="8">
        <v>0</v>
      </c>
      <c r="J139" s="8">
        <f t="shared" si="4"/>
        <v>0</v>
      </c>
      <c r="K139" s="8">
        <v>0</v>
      </c>
      <c r="L139" s="8">
        <f t="shared" si="5"/>
        <v>0</v>
      </c>
    </row>
    <row r="140" spans="1:12" x14ac:dyDescent="0.25">
      <c r="A140" s="4" t="s">
        <v>42</v>
      </c>
      <c r="B140" s="4" t="s">
        <v>208</v>
      </c>
      <c r="C140" s="4" t="s">
        <v>209</v>
      </c>
      <c r="D140" s="5" t="s">
        <v>20</v>
      </c>
      <c r="E140" s="6">
        <v>7</v>
      </c>
      <c r="F140" s="7">
        <v>5.0259999999999998</v>
      </c>
      <c r="G140" s="7">
        <v>3.4359999999999999</v>
      </c>
      <c r="H140" s="7">
        <v>0</v>
      </c>
      <c r="I140" s="8">
        <v>0</v>
      </c>
      <c r="J140" s="8">
        <f t="shared" si="4"/>
        <v>0</v>
      </c>
      <c r="K140" s="8">
        <v>0</v>
      </c>
      <c r="L140" s="8">
        <f t="shared" si="5"/>
        <v>0</v>
      </c>
    </row>
    <row r="141" spans="1:12" x14ac:dyDescent="0.25">
      <c r="A141" s="4" t="s">
        <v>42</v>
      </c>
      <c r="B141" s="4" t="s">
        <v>210</v>
      </c>
      <c r="C141" s="4" t="s">
        <v>211</v>
      </c>
      <c r="D141" s="5" t="s">
        <v>20</v>
      </c>
      <c r="E141" s="6">
        <v>7</v>
      </c>
      <c r="F141" s="7">
        <v>5.7430000000000003</v>
      </c>
      <c r="G141" s="7">
        <v>3.9969999999999999</v>
      </c>
      <c r="H141" s="7">
        <v>0</v>
      </c>
      <c r="I141" s="8">
        <v>0</v>
      </c>
      <c r="J141" s="8">
        <f t="shared" si="4"/>
        <v>0</v>
      </c>
      <c r="K141" s="8">
        <v>0</v>
      </c>
      <c r="L141" s="8">
        <f t="shared" si="5"/>
        <v>0</v>
      </c>
    </row>
    <row r="142" spans="1:12" x14ac:dyDescent="0.25">
      <c r="A142" s="4" t="s">
        <v>42</v>
      </c>
      <c r="B142" s="4" t="s">
        <v>212</v>
      </c>
      <c r="C142" s="4" t="s">
        <v>213</v>
      </c>
      <c r="D142" s="5" t="s">
        <v>20</v>
      </c>
      <c r="E142" s="6">
        <v>7</v>
      </c>
      <c r="F142" s="7">
        <v>4.4000000000000004</v>
      </c>
      <c r="G142" s="7">
        <v>2.9740000000000002</v>
      </c>
      <c r="H142" s="7">
        <v>0</v>
      </c>
      <c r="I142" s="8">
        <v>0</v>
      </c>
      <c r="J142" s="8">
        <f t="shared" si="4"/>
        <v>0</v>
      </c>
      <c r="K142" s="8">
        <v>0</v>
      </c>
      <c r="L142" s="8">
        <f t="shared" si="5"/>
        <v>0</v>
      </c>
    </row>
    <row r="143" spans="1:12" x14ac:dyDescent="0.25">
      <c r="A143" s="4" t="s">
        <v>42</v>
      </c>
      <c r="B143" s="4" t="s">
        <v>214</v>
      </c>
      <c r="C143" s="4" t="s">
        <v>215</v>
      </c>
      <c r="D143" s="5" t="s">
        <v>20</v>
      </c>
      <c r="E143" s="6">
        <v>3</v>
      </c>
      <c r="F143" s="7">
        <v>2.4729999999999999</v>
      </c>
      <c r="G143" s="7">
        <v>2.2839999999999998</v>
      </c>
      <c r="H143" s="7">
        <v>0</v>
      </c>
      <c r="I143" s="8">
        <v>0</v>
      </c>
      <c r="J143" s="8">
        <f t="shared" si="4"/>
        <v>0</v>
      </c>
      <c r="K143" s="8">
        <v>0</v>
      </c>
      <c r="L143" s="8">
        <f t="shared" si="5"/>
        <v>0</v>
      </c>
    </row>
    <row r="144" spans="1:12" x14ac:dyDescent="0.25">
      <c r="A144" s="4" t="s">
        <v>42</v>
      </c>
      <c r="B144" s="4" t="s">
        <v>216</v>
      </c>
      <c r="C144" s="4" t="s">
        <v>217</v>
      </c>
      <c r="D144" s="5" t="s">
        <v>10</v>
      </c>
      <c r="E144" s="6">
        <v>10</v>
      </c>
      <c r="F144" s="7">
        <v>3.7549999999999999</v>
      </c>
      <c r="G144" s="7">
        <v>2.8479999999999999</v>
      </c>
      <c r="H144" s="7">
        <v>0</v>
      </c>
      <c r="I144" s="8">
        <v>0</v>
      </c>
      <c r="J144" s="8">
        <f t="shared" si="4"/>
        <v>0</v>
      </c>
      <c r="K144" s="8">
        <v>0</v>
      </c>
      <c r="L144" s="8">
        <f t="shared" si="5"/>
        <v>0</v>
      </c>
    </row>
    <row r="145" spans="1:12" x14ac:dyDescent="0.25">
      <c r="A145" s="4" t="s">
        <v>42</v>
      </c>
      <c r="B145" s="4" t="s">
        <v>218</v>
      </c>
      <c r="C145" s="4" t="s">
        <v>219</v>
      </c>
      <c r="D145" s="5" t="s">
        <v>10</v>
      </c>
      <c r="E145" s="6">
        <v>10</v>
      </c>
      <c r="F145" s="7">
        <v>2.3130000000000002</v>
      </c>
      <c r="G145" s="7">
        <v>0.64700000000000002</v>
      </c>
      <c r="H145" s="7">
        <v>0</v>
      </c>
      <c r="I145" s="8">
        <v>0</v>
      </c>
      <c r="J145" s="8">
        <f t="shared" si="4"/>
        <v>0</v>
      </c>
      <c r="K145" s="8">
        <v>0</v>
      </c>
      <c r="L145" s="8">
        <f t="shared" si="5"/>
        <v>0</v>
      </c>
    </row>
    <row r="146" spans="1:12" x14ac:dyDescent="0.25">
      <c r="A146" s="4" t="s">
        <v>42</v>
      </c>
      <c r="B146" s="4" t="s">
        <v>218</v>
      </c>
      <c r="C146" s="4" t="s">
        <v>89</v>
      </c>
      <c r="D146" s="5" t="s">
        <v>13</v>
      </c>
      <c r="E146" s="6">
        <v>10</v>
      </c>
      <c r="F146" s="7">
        <v>25.52</v>
      </c>
      <c r="G146" s="7">
        <v>0.505</v>
      </c>
      <c r="H146" s="7">
        <v>0</v>
      </c>
      <c r="I146" s="8">
        <v>0</v>
      </c>
      <c r="J146" s="8">
        <f t="shared" si="4"/>
        <v>0</v>
      </c>
      <c r="K146" s="8">
        <v>0</v>
      </c>
      <c r="L146" s="8">
        <f t="shared" si="5"/>
        <v>0</v>
      </c>
    </row>
    <row r="147" spans="1:12" x14ac:dyDescent="0.25">
      <c r="A147" s="4" t="s">
        <v>42</v>
      </c>
      <c r="B147" s="4" t="s">
        <v>218</v>
      </c>
      <c r="C147" s="4" t="s">
        <v>220</v>
      </c>
      <c r="D147" s="5" t="s">
        <v>10</v>
      </c>
      <c r="E147" s="6">
        <v>10</v>
      </c>
      <c r="F147" s="7">
        <v>3.629</v>
      </c>
      <c r="G147" s="7">
        <v>2.8759999999999999</v>
      </c>
      <c r="H147" s="7">
        <v>0</v>
      </c>
      <c r="I147" s="8">
        <v>0</v>
      </c>
      <c r="J147" s="8">
        <f t="shared" si="4"/>
        <v>0</v>
      </c>
      <c r="K147" s="8">
        <v>0</v>
      </c>
      <c r="L147" s="8">
        <f t="shared" si="5"/>
        <v>0</v>
      </c>
    </row>
    <row r="148" spans="1:12" x14ac:dyDescent="0.25">
      <c r="A148" s="4" t="s">
        <v>42</v>
      </c>
      <c r="B148" s="4" t="s">
        <v>221</v>
      </c>
      <c r="C148" s="4" t="s">
        <v>222</v>
      </c>
      <c r="D148" s="5" t="s">
        <v>10</v>
      </c>
      <c r="E148" s="6">
        <v>10</v>
      </c>
      <c r="F148" s="7">
        <v>16.07</v>
      </c>
      <c r="G148" s="7">
        <v>10.614000000000001</v>
      </c>
      <c r="H148" s="7">
        <v>0</v>
      </c>
      <c r="I148" s="8">
        <v>0</v>
      </c>
      <c r="J148" s="8">
        <f t="shared" si="4"/>
        <v>0</v>
      </c>
      <c r="K148" s="8">
        <v>0</v>
      </c>
      <c r="L148" s="8">
        <f t="shared" si="5"/>
        <v>0</v>
      </c>
    </row>
    <row r="149" spans="1:12" x14ac:dyDescent="0.25">
      <c r="A149" s="4" t="s">
        <v>42</v>
      </c>
      <c r="B149" s="4" t="s">
        <v>221</v>
      </c>
      <c r="C149" s="4" t="s">
        <v>223</v>
      </c>
      <c r="D149" s="5" t="s">
        <v>10</v>
      </c>
      <c r="E149" s="6">
        <v>10</v>
      </c>
      <c r="F149" s="7">
        <v>4.3239999999999998</v>
      </c>
      <c r="G149" s="7">
        <v>3.7450000000000001</v>
      </c>
      <c r="H149" s="7">
        <v>0</v>
      </c>
      <c r="I149" s="8">
        <v>0</v>
      </c>
      <c r="J149" s="8">
        <f t="shared" si="4"/>
        <v>0</v>
      </c>
      <c r="K149" s="8">
        <v>0</v>
      </c>
      <c r="L149" s="8">
        <f t="shared" si="5"/>
        <v>0</v>
      </c>
    </row>
    <row r="150" spans="1:12" x14ac:dyDescent="0.25">
      <c r="A150" s="4" t="s">
        <v>42</v>
      </c>
      <c r="B150" s="4" t="s">
        <v>224</v>
      </c>
      <c r="C150" s="4" t="s">
        <v>225</v>
      </c>
      <c r="D150" s="5" t="s">
        <v>13</v>
      </c>
      <c r="E150" s="6">
        <v>5</v>
      </c>
      <c r="F150" s="7">
        <v>16.550999999999998</v>
      </c>
      <c r="G150" s="7">
        <v>11.898999999999999</v>
      </c>
      <c r="H150" s="7">
        <v>0</v>
      </c>
      <c r="I150" s="8">
        <v>0</v>
      </c>
      <c r="J150" s="8">
        <f t="shared" si="4"/>
        <v>0</v>
      </c>
      <c r="K150" s="8">
        <v>0</v>
      </c>
      <c r="L150" s="8">
        <f t="shared" si="5"/>
        <v>0</v>
      </c>
    </row>
    <row r="151" spans="1:12" x14ac:dyDescent="0.25">
      <c r="A151" s="4" t="s">
        <v>42</v>
      </c>
      <c r="B151" s="4" t="s">
        <v>226</v>
      </c>
      <c r="C151" s="4" t="s">
        <v>227</v>
      </c>
      <c r="D151" s="5" t="s">
        <v>10</v>
      </c>
      <c r="E151" s="6">
        <v>5</v>
      </c>
      <c r="F151" s="7">
        <v>35.662999999999997</v>
      </c>
      <c r="G151" s="7">
        <v>30.334</v>
      </c>
      <c r="H151" s="7">
        <v>0</v>
      </c>
      <c r="I151" s="8">
        <v>0</v>
      </c>
      <c r="J151" s="8">
        <f t="shared" si="4"/>
        <v>0</v>
      </c>
      <c r="K151" s="8">
        <v>0</v>
      </c>
      <c r="L151" s="8">
        <f t="shared" si="5"/>
        <v>0</v>
      </c>
    </row>
    <row r="152" spans="1:12" x14ac:dyDescent="0.25">
      <c r="A152" s="4" t="s">
        <v>42</v>
      </c>
      <c r="B152" s="4" t="s">
        <v>228</v>
      </c>
      <c r="C152" s="4" t="s">
        <v>229</v>
      </c>
      <c r="D152" s="5" t="s">
        <v>13</v>
      </c>
      <c r="E152" s="6">
        <v>10</v>
      </c>
      <c r="F152" s="7">
        <v>21.039000000000001</v>
      </c>
      <c r="G152" s="7">
        <v>17.177</v>
      </c>
      <c r="H152" s="7">
        <v>0</v>
      </c>
      <c r="I152" s="8">
        <v>0</v>
      </c>
      <c r="J152" s="8">
        <f t="shared" si="4"/>
        <v>0</v>
      </c>
      <c r="K152" s="8">
        <v>0</v>
      </c>
      <c r="L152" s="8">
        <f t="shared" si="5"/>
        <v>0</v>
      </c>
    </row>
    <row r="153" spans="1:12" x14ac:dyDescent="0.25">
      <c r="A153" s="4" t="s">
        <v>42</v>
      </c>
      <c r="B153" s="4" t="s">
        <v>230</v>
      </c>
      <c r="C153" s="4" t="s">
        <v>231</v>
      </c>
      <c r="D153" s="5" t="s">
        <v>20</v>
      </c>
      <c r="E153" s="6">
        <v>10</v>
      </c>
      <c r="F153" s="7">
        <v>2.9209999999999998</v>
      </c>
      <c r="G153" s="7">
        <v>1.4379999999999999</v>
      </c>
      <c r="H153" s="7">
        <v>0</v>
      </c>
      <c r="I153" s="8">
        <v>0</v>
      </c>
      <c r="J153" s="8">
        <f t="shared" ref="J153:J192" si="6">H153*I153</f>
        <v>0</v>
      </c>
      <c r="K153" s="8">
        <v>0</v>
      </c>
      <c r="L153" s="8">
        <f t="shared" ref="L153:L192" si="7">H153*K153</f>
        <v>0</v>
      </c>
    </row>
    <row r="154" spans="1:12" x14ac:dyDescent="0.25">
      <c r="A154" s="4" t="s">
        <v>42</v>
      </c>
      <c r="B154" s="4" t="s">
        <v>230</v>
      </c>
      <c r="C154" s="4" t="s">
        <v>232</v>
      </c>
      <c r="D154" s="5" t="s">
        <v>20</v>
      </c>
      <c r="E154" s="6">
        <v>10</v>
      </c>
      <c r="F154" s="7">
        <v>3.5310000000000001</v>
      </c>
      <c r="G154" s="7">
        <v>2.6709999999999998</v>
      </c>
      <c r="H154" s="7">
        <v>0</v>
      </c>
      <c r="I154" s="8">
        <v>0</v>
      </c>
      <c r="J154" s="8">
        <f t="shared" si="6"/>
        <v>0</v>
      </c>
      <c r="K154" s="8">
        <v>0</v>
      </c>
      <c r="L154" s="8">
        <f t="shared" si="7"/>
        <v>0</v>
      </c>
    </row>
    <row r="155" spans="1:12" x14ac:dyDescent="0.25">
      <c r="A155" s="4" t="s">
        <v>42</v>
      </c>
      <c r="B155" s="4" t="s">
        <v>230</v>
      </c>
      <c r="C155" s="4" t="s">
        <v>233</v>
      </c>
      <c r="D155" s="5" t="s">
        <v>20</v>
      </c>
      <c r="E155" s="6">
        <v>10</v>
      </c>
      <c r="F155" s="7">
        <v>5.5220000000000002</v>
      </c>
      <c r="G155" s="7">
        <v>0</v>
      </c>
      <c r="H155" s="7">
        <v>4.875</v>
      </c>
      <c r="I155" s="8">
        <v>7</v>
      </c>
      <c r="J155" s="8">
        <f t="shared" si="6"/>
        <v>34.125</v>
      </c>
      <c r="K155" s="8">
        <v>3.5790430999999998</v>
      </c>
      <c r="L155" s="8">
        <f t="shared" si="7"/>
        <v>17.447835112499998</v>
      </c>
    </row>
    <row r="156" spans="1:12" x14ac:dyDescent="0.25">
      <c r="A156" s="4" t="s">
        <v>42</v>
      </c>
      <c r="B156" s="4" t="s">
        <v>230</v>
      </c>
      <c r="C156" s="4" t="s">
        <v>234</v>
      </c>
      <c r="D156" s="5" t="s">
        <v>20</v>
      </c>
      <c r="E156" s="6">
        <v>10</v>
      </c>
      <c r="F156" s="7">
        <v>2.36</v>
      </c>
      <c r="G156" s="7">
        <v>2.2559999999999998</v>
      </c>
      <c r="H156" s="7">
        <v>0</v>
      </c>
      <c r="I156" s="8">
        <v>0</v>
      </c>
      <c r="J156" s="8">
        <f t="shared" si="6"/>
        <v>0</v>
      </c>
      <c r="K156" s="8">
        <v>0</v>
      </c>
      <c r="L156" s="8">
        <f t="shared" si="7"/>
        <v>0</v>
      </c>
    </row>
    <row r="157" spans="1:12" x14ac:dyDescent="0.25">
      <c r="A157" s="4" t="s">
        <v>42</v>
      </c>
      <c r="B157" s="4" t="s">
        <v>235</v>
      </c>
      <c r="C157" s="4" t="s">
        <v>236</v>
      </c>
      <c r="D157" s="5" t="s">
        <v>13</v>
      </c>
      <c r="E157" s="6">
        <v>7</v>
      </c>
      <c r="F157" s="7">
        <v>10.29</v>
      </c>
      <c r="G157" s="7">
        <v>5.9950000000000001</v>
      </c>
      <c r="H157" s="7">
        <v>0</v>
      </c>
      <c r="I157" s="8">
        <v>0</v>
      </c>
      <c r="J157" s="8">
        <f t="shared" si="6"/>
        <v>0</v>
      </c>
      <c r="K157" s="8">
        <v>0</v>
      </c>
      <c r="L157" s="8">
        <f t="shared" si="7"/>
        <v>0</v>
      </c>
    </row>
    <row r="158" spans="1:12" x14ac:dyDescent="0.25">
      <c r="A158" s="4" t="s">
        <v>42</v>
      </c>
      <c r="B158" s="4" t="s">
        <v>237</v>
      </c>
      <c r="C158" s="4" t="s">
        <v>238</v>
      </c>
      <c r="D158" s="5" t="s">
        <v>13</v>
      </c>
      <c r="E158" s="6">
        <v>7</v>
      </c>
      <c r="F158" s="7">
        <v>8.5619999999999994</v>
      </c>
      <c r="G158" s="7">
        <v>2.9260000000000002</v>
      </c>
      <c r="H158" s="7">
        <v>0</v>
      </c>
      <c r="I158" s="8">
        <v>0</v>
      </c>
      <c r="J158" s="8">
        <f t="shared" si="6"/>
        <v>0</v>
      </c>
      <c r="K158" s="8">
        <v>0</v>
      </c>
      <c r="L158" s="8">
        <f t="shared" si="7"/>
        <v>0</v>
      </c>
    </row>
    <row r="159" spans="1:12" x14ac:dyDescent="0.25">
      <c r="A159" s="4" t="s">
        <v>42</v>
      </c>
      <c r="B159" s="4" t="s">
        <v>239</v>
      </c>
      <c r="C159" s="4" t="s">
        <v>240</v>
      </c>
      <c r="D159" s="5" t="s">
        <v>13</v>
      </c>
      <c r="E159" s="6">
        <v>9</v>
      </c>
      <c r="F159" s="7">
        <v>5.0739999999999998</v>
      </c>
      <c r="G159" s="7">
        <v>0</v>
      </c>
      <c r="H159" s="7">
        <v>0.97399999999999998</v>
      </c>
      <c r="I159" s="8">
        <v>4</v>
      </c>
      <c r="J159" s="8">
        <f t="shared" si="6"/>
        <v>3.8959999999999999</v>
      </c>
      <c r="K159" s="8">
        <v>2.0451674999999998</v>
      </c>
      <c r="L159" s="8">
        <f t="shared" si="7"/>
        <v>1.9919931449999997</v>
      </c>
    </row>
    <row r="160" spans="1:12" x14ac:dyDescent="0.25">
      <c r="A160" s="4" t="s">
        <v>42</v>
      </c>
      <c r="B160" s="4" t="s">
        <v>239</v>
      </c>
      <c r="C160" s="4" t="s">
        <v>241</v>
      </c>
      <c r="D160" s="5" t="s">
        <v>13</v>
      </c>
      <c r="E160" s="6">
        <v>9</v>
      </c>
      <c r="F160" s="7">
        <v>26.661999999999999</v>
      </c>
      <c r="G160" s="7">
        <v>4.8710000000000004</v>
      </c>
      <c r="H160" s="7">
        <v>0</v>
      </c>
      <c r="I160" s="8">
        <v>0</v>
      </c>
      <c r="J160" s="8">
        <f t="shared" si="6"/>
        <v>0</v>
      </c>
      <c r="K160" s="8">
        <v>0</v>
      </c>
      <c r="L160" s="8">
        <f t="shared" si="7"/>
        <v>0</v>
      </c>
    </row>
    <row r="161" spans="1:12" x14ac:dyDescent="0.25">
      <c r="A161" s="4" t="s">
        <v>42</v>
      </c>
      <c r="B161" s="4" t="s">
        <v>239</v>
      </c>
      <c r="C161" s="4" t="s">
        <v>242</v>
      </c>
      <c r="D161" s="5" t="s">
        <v>13</v>
      </c>
      <c r="E161" s="6">
        <v>7</v>
      </c>
      <c r="F161" s="7">
        <v>77.248000000000005</v>
      </c>
      <c r="G161" s="7">
        <v>68.52</v>
      </c>
      <c r="H161" s="7">
        <v>0</v>
      </c>
      <c r="I161" s="8">
        <v>0</v>
      </c>
      <c r="J161" s="8">
        <f t="shared" si="6"/>
        <v>0</v>
      </c>
      <c r="K161" s="8">
        <v>0</v>
      </c>
      <c r="L161" s="8">
        <f t="shared" si="7"/>
        <v>0</v>
      </c>
    </row>
    <row r="162" spans="1:12" x14ac:dyDescent="0.25">
      <c r="A162" s="4" t="s">
        <v>42</v>
      </c>
      <c r="B162" s="4" t="s">
        <v>239</v>
      </c>
      <c r="C162" s="4" t="s">
        <v>243</v>
      </c>
      <c r="D162" s="5" t="s">
        <v>13</v>
      </c>
      <c r="E162" s="6">
        <v>7</v>
      </c>
      <c r="F162" s="7">
        <v>30.393000000000001</v>
      </c>
      <c r="G162" s="7">
        <v>3.6890000000000001</v>
      </c>
      <c r="H162" s="7">
        <v>0</v>
      </c>
      <c r="I162" s="8">
        <v>0</v>
      </c>
      <c r="J162" s="8">
        <f t="shared" si="6"/>
        <v>0</v>
      </c>
      <c r="K162" s="8">
        <v>0</v>
      </c>
      <c r="L162" s="8">
        <f t="shared" si="7"/>
        <v>0</v>
      </c>
    </row>
    <row r="163" spans="1:12" x14ac:dyDescent="0.25">
      <c r="A163" s="4" t="s">
        <v>42</v>
      </c>
      <c r="B163" s="4" t="s">
        <v>239</v>
      </c>
      <c r="C163" s="4" t="s">
        <v>244</v>
      </c>
      <c r="D163" s="5" t="s">
        <v>10</v>
      </c>
      <c r="E163" s="6">
        <v>9</v>
      </c>
      <c r="F163" s="7">
        <v>2</v>
      </c>
      <c r="G163" s="7">
        <v>0</v>
      </c>
      <c r="H163" s="7">
        <v>2</v>
      </c>
      <c r="I163" s="8">
        <v>7</v>
      </c>
      <c r="J163" s="8">
        <f t="shared" si="6"/>
        <v>14</v>
      </c>
      <c r="K163" s="8">
        <v>3.5790430999999998</v>
      </c>
      <c r="L163" s="8">
        <f t="shared" si="7"/>
        <v>7.1580861999999996</v>
      </c>
    </row>
    <row r="164" spans="1:12" x14ac:dyDescent="0.25">
      <c r="A164" s="4" t="s">
        <v>42</v>
      </c>
      <c r="B164" s="4" t="s">
        <v>239</v>
      </c>
      <c r="C164" s="4" t="s">
        <v>245</v>
      </c>
      <c r="D164" s="5" t="s">
        <v>10</v>
      </c>
      <c r="E164" s="6">
        <v>9</v>
      </c>
      <c r="F164" s="7">
        <v>4</v>
      </c>
      <c r="G164" s="7">
        <v>0</v>
      </c>
      <c r="H164" s="7">
        <v>3.8780000000000001</v>
      </c>
      <c r="I164" s="8">
        <v>7</v>
      </c>
      <c r="J164" s="8">
        <f t="shared" si="6"/>
        <v>27.146000000000001</v>
      </c>
      <c r="K164" s="8">
        <v>3.5790430999999998</v>
      </c>
      <c r="L164" s="8">
        <f t="shared" si="7"/>
        <v>13.879529141799999</v>
      </c>
    </row>
    <row r="165" spans="1:12" x14ac:dyDescent="0.25">
      <c r="A165" s="4" t="s">
        <v>42</v>
      </c>
      <c r="B165" s="4" t="s">
        <v>239</v>
      </c>
      <c r="C165" s="4" t="s">
        <v>246</v>
      </c>
      <c r="D165" s="5" t="s">
        <v>10</v>
      </c>
      <c r="E165" s="6">
        <v>9</v>
      </c>
      <c r="F165" s="7">
        <v>2</v>
      </c>
      <c r="G165" s="7">
        <v>0</v>
      </c>
      <c r="H165" s="7">
        <v>1.248</v>
      </c>
      <c r="I165" s="8">
        <v>7</v>
      </c>
      <c r="J165" s="8">
        <f t="shared" si="6"/>
        <v>8.7360000000000007</v>
      </c>
      <c r="K165" s="8">
        <v>3.5790430999999998</v>
      </c>
      <c r="L165" s="8">
        <f t="shared" si="7"/>
        <v>4.4666457888000002</v>
      </c>
    </row>
    <row r="166" spans="1:12" x14ac:dyDescent="0.25">
      <c r="A166" s="4" t="s">
        <v>42</v>
      </c>
      <c r="B166" s="4" t="s">
        <v>247</v>
      </c>
      <c r="C166" s="4" t="s">
        <v>248</v>
      </c>
      <c r="D166" s="5" t="s">
        <v>13</v>
      </c>
      <c r="E166" s="6">
        <v>7</v>
      </c>
      <c r="F166" s="7">
        <v>30.614000000000001</v>
      </c>
      <c r="G166" s="7">
        <v>9.923</v>
      </c>
      <c r="H166" s="7">
        <v>0</v>
      </c>
      <c r="I166" s="8">
        <v>0</v>
      </c>
      <c r="J166" s="8">
        <f t="shared" si="6"/>
        <v>0</v>
      </c>
      <c r="K166" s="8">
        <v>0</v>
      </c>
      <c r="L166" s="8">
        <f t="shared" si="7"/>
        <v>0</v>
      </c>
    </row>
    <row r="167" spans="1:12" x14ac:dyDescent="0.25">
      <c r="A167" s="4" t="s">
        <v>42</v>
      </c>
      <c r="B167" s="4" t="s">
        <v>249</v>
      </c>
      <c r="C167" s="4" t="s">
        <v>250</v>
      </c>
      <c r="D167" s="5" t="s">
        <v>20</v>
      </c>
      <c r="E167" s="6">
        <v>6</v>
      </c>
      <c r="F167" s="7">
        <v>8.0510000000000002</v>
      </c>
      <c r="G167" s="7">
        <v>4.0990000000000002</v>
      </c>
      <c r="H167" s="7">
        <v>0</v>
      </c>
      <c r="I167" s="8">
        <v>0</v>
      </c>
      <c r="J167" s="8">
        <f t="shared" si="6"/>
        <v>0</v>
      </c>
      <c r="K167" s="8">
        <v>0</v>
      </c>
      <c r="L167" s="8">
        <f t="shared" si="7"/>
        <v>0</v>
      </c>
    </row>
    <row r="168" spans="1:12" x14ac:dyDescent="0.25">
      <c r="A168" s="4" t="s">
        <v>42</v>
      </c>
      <c r="B168" s="4" t="s">
        <v>251</v>
      </c>
      <c r="C168" s="4" t="s">
        <v>252</v>
      </c>
      <c r="D168" s="5" t="s">
        <v>20</v>
      </c>
      <c r="E168" s="6">
        <v>6</v>
      </c>
      <c r="F168" s="7">
        <v>15.009</v>
      </c>
      <c r="G168" s="7">
        <v>6.306</v>
      </c>
      <c r="H168" s="7">
        <v>0</v>
      </c>
      <c r="I168" s="8">
        <v>0</v>
      </c>
      <c r="J168" s="8">
        <f t="shared" si="6"/>
        <v>0</v>
      </c>
      <c r="K168" s="8">
        <v>0</v>
      </c>
      <c r="L168" s="8">
        <f t="shared" si="7"/>
        <v>0</v>
      </c>
    </row>
    <row r="169" spans="1:12" x14ac:dyDescent="0.25">
      <c r="A169" s="4" t="s">
        <v>42</v>
      </c>
      <c r="B169" s="4" t="s">
        <v>253</v>
      </c>
      <c r="C169" s="4" t="s">
        <v>254</v>
      </c>
      <c r="D169" s="5" t="s">
        <v>10</v>
      </c>
      <c r="E169" s="6">
        <v>6</v>
      </c>
      <c r="F169" s="7">
        <v>3.363</v>
      </c>
      <c r="G169" s="7">
        <v>1.9159999999999999</v>
      </c>
      <c r="H169" s="7">
        <v>0</v>
      </c>
      <c r="I169" s="8">
        <v>0</v>
      </c>
      <c r="J169" s="8">
        <f t="shared" si="6"/>
        <v>0</v>
      </c>
      <c r="K169" s="8">
        <v>0</v>
      </c>
      <c r="L169" s="8">
        <f t="shared" si="7"/>
        <v>0</v>
      </c>
    </row>
    <row r="170" spans="1:12" x14ac:dyDescent="0.25">
      <c r="A170" s="4" t="s">
        <v>42</v>
      </c>
      <c r="B170" s="4" t="s">
        <v>255</v>
      </c>
      <c r="C170" s="4" t="s">
        <v>256</v>
      </c>
      <c r="D170" s="5" t="s">
        <v>20</v>
      </c>
      <c r="E170" s="6">
        <v>6</v>
      </c>
      <c r="F170" s="7">
        <v>5.8090000000000002</v>
      </c>
      <c r="G170" s="7">
        <v>1.7130000000000001</v>
      </c>
      <c r="H170" s="7">
        <v>0</v>
      </c>
      <c r="I170" s="8">
        <v>0</v>
      </c>
      <c r="J170" s="8">
        <f t="shared" si="6"/>
        <v>0</v>
      </c>
      <c r="K170" s="8">
        <v>0</v>
      </c>
      <c r="L170" s="8">
        <f t="shared" si="7"/>
        <v>0</v>
      </c>
    </row>
    <row r="171" spans="1:12" x14ac:dyDescent="0.25">
      <c r="A171" s="4" t="s">
        <v>42</v>
      </c>
      <c r="B171" s="4" t="s">
        <v>255</v>
      </c>
      <c r="C171" s="4" t="s">
        <v>257</v>
      </c>
      <c r="D171" s="5" t="s">
        <v>20</v>
      </c>
      <c r="E171" s="6">
        <v>6</v>
      </c>
      <c r="F171" s="7">
        <v>2.516</v>
      </c>
      <c r="G171" s="7">
        <v>2.4430000000000001</v>
      </c>
      <c r="H171" s="7">
        <v>0</v>
      </c>
      <c r="I171" s="8">
        <v>0</v>
      </c>
      <c r="J171" s="8">
        <f t="shared" si="6"/>
        <v>0</v>
      </c>
      <c r="K171" s="8">
        <v>0</v>
      </c>
      <c r="L171" s="8">
        <f t="shared" si="7"/>
        <v>0</v>
      </c>
    </row>
    <row r="172" spans="1:12" x14ac:dyDescent="0.25">
      <c r="A172" s="4" t="s">
        <v>42</v>
      </c>
      <c r="B172" s="4" t="s">
        <v>255</v>
      </c>
      <c r="C172" s="4" t="s">
        <v>258</v>
      </c>
      <c r="D172" s="5" t="s">
        <v>20</v>
      </c>
      <c r="E172" s="6">
        <v>6</v>
      </c>
      <c r="F172" s="7">
        <v>1.643</v>
      </c>
      <c r="G172" s="7">
        <v>1.0269999999999999</v>
      </c>
      <c r="H172" s="7">
        <v>0</v>
      </c>
      <c r="I172" s="8">
        <v>0</v>
      </c>
      <c r="J172" s="8">
        <f t="shared" si="6"/>
        <v>0</v>
      </c>
      <c r="K172" s="8">
        <v>0</v>
      </c>
      <c r="L172" s="8">
        <f t="shared" si="7"/>
        <v>0</v>
      </c>
    </row>
    <row r="173" spans="1:12" x14ac:dyDescent="0.25">
      <c r="A173" s="4" t="s">
        <v>42</v>
      </c>
      <c r="B173" s="4" t="s">
        <v>255</v>
      </c>
      <c r="C173" s="4" t="s">
        <v>259</v>
      </c>
      <c r="D173" s="5" t="s">
        <v>20</v>
      </c>
      <c r="E173" s="6">
        <v>6</v>
      </c>
      <c r="F173" s="7">
        <v>0.45600000000000002</v>
      </c>
      <c r="G173" s="7">
        <v>0.45500000000000002</v>
      </c>
      <c r="H173" s="7">
        <v>0</v>
      </c>
      <c r="I173" s="8">
        <v>0</v>
      </c>
      <c r="J173" s="8">
        <f t="shared" si="6"/>
        <v>0</v>
      </c>
      <c r="K173" s="8">
        <v>0</v>
      </c>
      <c r="L173" s="8">
        <f t="shared" si="7"/>
        <v>0</v>
      </c>
    </row>
    <row r="174" spans="1:12" x14ac:dyDescent="0.25">
      <c r="A174" s="4" t="s">
        <v>42</v>
      </c>
      <c r="B174" s="4" t="s">
        <v>260</v>
      </c>
      <c r="C174" s="4" t="s">
        <v>256</v>
      </c>
      <c r="D174" s="5" t="s">
        <v>20</v>
      </c>
      <c r="E174" s="6">
        <v>6</v>
      </c>
      <c r="F174" s="7">
        <v>5.8090000000000002</v>
      </c>
      <c r="G174" s="7">
        <v>0.19800000000000001</v>
      </c>
      <c r="H174" s="7">
        <v>0</v>
      </c>
      <c r="I174" s="8">
        <v>0</v>
      </c>
      <c r="J174" s="8">
        <f t="shared" si="6"/>
        <v>0</v>
      </c>
      <c r="K174" s="8">
        <v>0</v>
      </c>
      <c r="L174" s="8">
        <f t="shared" si="7"/>
        <v>0</v>
      </c>
    </row>
    <row r="175" spans="1:12" x14ac:dyDescent="0.25">
      <c r="A175" s="4" t="s">
        <v>42</v>
      </c>
      <c r="B175" s="4" t="s">
        <v>261</v>
      </c>
      <c r="C175" s="4" t="s">
        <v>262</v>
      </c>
      <c r="D175" s="5" t="s">
        <v>20</v>
      </c>
      <c r="E175" s="6">
        <v>7</v>
      </c>
      <c r="F175" s="7">
        <v>5.4930000000000003</v>
      </c>
      <c r="G175" s="7">
        <v>3.3140000000000001</v>
      </c>
      <c r="H175" s="7">
        <v>0</v>
      </c>
      <c r="I175" s="8">
        <v>0</v>
      </c>
      <c r="J175" s="8">
        <f t="shared" si="6"/>
        <v>0</v>
      </c>
      <c r="K175" s="8">
        <v>0</v>
      </c>
      <c r="L175" s="8">
        <f t="shared" si="7"/>
        <v>0</v>
      </c>
    </row>
    <row r="176" spans="1:12" x14ac:dyDescent="0.25">
      <c r="A176" s="4" t="s">
        <v>42</v>
      </c>
      <c r="B176" s="4" t="s">
        <v>263</v>
      </c>
      <c r="C176" s="4" t="s">
        <v>264</v>
      </c>
      <c r="D176" s="5" t="s">
        <v>20</v>
      </c>
      <c r="E176" s="6">
        <v>7</v>
      </c>
      <c r="F176" s="7">
        <v>13.362</v>
      </c>
      <c r="G176" s="7">
        <v>5.65</v>
      </c>
      <c r="H176" s="7">
        <v>0</v>
      </c>
      <c r="I176" s="8">
        <v>0</v>
      </c>
      <c r="J176" s="8">
        <f t="shared" si="6"/>
        <v>0</v>
      </c>
      <c r="K176" s="8">
        <v>0</v>
      </c>
      <c r="L176" s="8">
        <f t="shared" si="7"/>
        <v>0</v>
      </c>
    </row>
    <row r="177" spans="1:12" x14ac:dyDescent="0.25">
      <c r="A177" s="4" t="s">
        <v>42</v>
      </c>
      <c r="B177" s="4" t="s">
        <v>263</v>
      </c>
      <c r="C177" s="4" t="s">
        <v>265</v>
      </c>
      <c r="D177" s="5" t="s">
        <v>20</v>
      </c>
      <c r="E177" s="6">
        <v>7</v>
      </c>
      <c r="F177" s="7">
        <v>7.282</v>
      </c>
      <c r="G177" s="7">
        <v>4.29</v>
      </c>
      <c r="H177" s="7">
        <v>0</v>
      </c>
      <c r="I177" s="8">
        <v>0</v>
      </c>
      <c r="J177" s="8">
        <f t="shared" si="6"/>
        <v>0</v>
      </c>
      <c r="K177" s="8">
        <v>0</v>
      </c>
      <c r="L177" s="8">
        <f t="shared" si="7"/>
        <v>0</v>
      </c>
    </row>
    <row r="178" spans="1:12" x14ac:dyDescent="0.25">
      <c r="A178" s="4" t="s">
        <v>42</v>
      </c>
      <c r="B178" s="4" t="s">
        <v>266</v>
      </c>
      <c r="C178" s="4" t="s">
        <v>267</v>
      </c>
      <c r="D178" s="5" t="s">
        <v>20</v>
      </c>
      <c r="E178" s="6">
        <v>6</v>
      </c>
      <c r="F178" s="7">
        <v>2.3180000000000001</v>
      </c>
      <c r="G178" s="7">
        <v>0</v>
      </c>
      <c r="H178" s="7">
        <v>1.498</v>
      </c>
      <c r="I178" s="8">
        <v>7</v>
      </c>
      <c r="J178" s="8">
        <f t="shared" si="6"/>
        <v>10.486000000000001</v>
      </c>
      <c r="K178" s="8">
        <v>3.5790430999999998</v>
      </c>
      <c r="L178" s="8">
        <f t="shared" si="7"/>
        <v>5.3614065638000001</v>
      </c>
    </row>
    <row r="179" spans="1:12" x14ac:dyDescent="0.25">
      <c r="A179" s="4" t="s">
        <v>42</v>
      </c>
      <c r="B179" s="4" t="s">
        <v>266</v>
      </c>
      <c r="C179" s="4" t="s">
        <v>181</v>
      </c>
      <c r="D179" s="5" t="s">
        <v>20</v>
      </c>
      <c r="E179" s="6">
        <v>6</v>
      </c>
      <c r="F179" s="7">
        <v>5.5590000000000002</v>
      </c>
      <c r="G179" s="7">
        <v>1.196</v>
      </c>
      <c r="H179" s="7">
        <v>0</v>
      </c>
      <c r="I179" s="8">
        <v>0</v>
      </c>
      <c r="J179" s="8">
        <f t="shared" si="6"/>
        <v>0</v>
      </c>
      <c r="K179" s="8">
        <v>0</v>
      </c>
      <c r="L179" s="8">
        <f t="shared" si="7"/>
        <v>0</v>
      </c>
    </row>
    <row r="180" spans="1:12" x14ac:dyDescent="0.25">
      <c r="A180" s="4" t="s">
        <v>42</v>
      </c>
      <c r="B180" s="4" t="s">
        <v>268</v>
      </c>
      <c r="C180" s="4" t="s">
        <v>269</v>
      </c>
      <c r="D180" s="5" t="s">
        <v>20</v>
      </c>
      <c r="E180" s="6">
        <v>7</v>
      </c>
      <c r="F180" s="7">
        <v>6.1790000000000003</v>
      </c>
      <c r="G180" s="7">
        <v>0</v>
      </c>
      <c r="H180" s="7">
        <v>3.5169999999999999</v>
      </c>
      <c r="I180" s="8">
        <v>7</v>
      </c>
      <c r="J180" s="8">
        <f t="shared" si="6"/>
        <v>24.619</v>
      </c>
      <c r="K180" s="8">
        <v>3.5790430999999998</v>
      </c>
      <c r="L180" s="8">
        <f t="shared" si="7"/>
        <v>12.5874945827</v>
      </c>
    </row>
    <row r="181" spans="1:12" x14ac:dyDescent="0.25">
      <c r="A181" s="4" t="s">
        <v>42</v>
      </c>
      <c r="B181" s="4" t="s">
        <v>270</v>
      </c>
      <c r="C181" s="4" t="s">
        <v>271</v>
      </c>
      <c r="D181" s="5" t="s">
        <v>20</v>
      </c>
      <c r="E181" s="6">
        <v>3</v>
      </c>
      <c r="F181" s="7">
        <v>3.8980000000000001</v>
      </c>
      <c r="G181" s="7">
        <v>2.286</v>
      </c>
      <c r="H181" s="7">
        <v>0</v>
      </c>
      <c r="I181" s="8">
        <v>0</v>
      </c>
      <c r="J181" s="8">
        <f t="shared" si="6"/>
        <v>0</v>
      </c>
      <c r="K181" s="8">
        <v>0</v>
      </c>
      <c r="L181" s="8">
        <f t="shared" si="7"/>
        <v>0</v>
      </c>
    </row>
    <row r="182" spans="1:12" x14ac:dyDescent="0.25">
      <c r="A182" s="4" t="s">
        <v>42</v>
      </c>
      <c r="B182" s="4" t="s">
        <v>272</v>
      </c>
      <c r="C182" s="4" t="s">
        <v>273</v>
      </c>
      <c r="D182" s="5" t="s">
        <v>20</v>
      </c>
      <c r="E182" s="6">
        <v>3</v>
      </c>
      <c r="F182" s="7">
        <v>2.88</v>
      </c>
      <c r="G182" s="7">
        <v>1.823</v>
      </c>
      <c r="H182" s="7">
        <v>0</v>
      </c>
      <c r="I182" s="8">
        <v>0</v>
      </c>
      <c r="J182" s="8">
        <f t="shared" si="6"/>
        <v>0</v>
      </c>
      <c r="K182" s="8">
        <v>0</v>
      </c>
      <c r="L182" s="8">
        <f t="shared" si="7"/>
        <v>0</v>
      </c>
    </row>
    <row r="183" spans="1:12" x14ac:dyDescent="0.25">
      <c r="A183" s="4" t="s">
        <v>42</v>
      </c>
      <c r="B183" s="4" t="s">
        <v>274</v>
      </c>
      <c r="C183" s="4" t="s">
        <v>275</v>
      </c>
      <c r="D183" s="5" t="s">
        <v>20</v>
      </c>
      <c r="E183" s="6">
        <v>4</v>
      </c>
      <c r="F183" s="7">
        <v>6.5060000000000002</v>
      </c>
      <c r="G183" s="7">
        <v>4.3440000000000003</v>
      </c>
      <c r="H183" s="7">
        <v>0</v>
      </c>
      <c r="I183" s="8">
        <v>0</v>
      </c>
      <c r="J183" s="8">
        <f t="shared" si="6"/>
        <v>0</v>
      </c>
      <c r="K183" s="8">
        <v>0</v>
      </c>
      <c r="L183" s="8">
        <f t="shared" si="7"/>
        <v>0</v>
      </c>
    </row>
    <row r="184" spans="1:12" x14ac:dyDescent="0.25">
      <c r="A184" s="4" t="s">
        <v>42</v>
      </c>
      <c r="B184" s="4" t="s">
        <v>274</v>
      </c>
      <c r="C184" s="4" t="s">
        <v>276</v>
      </c>
      <c r="D184" s="5" t="s">
        <v>10</v>
      </c>
      <c r="E184" s="6">
        <v>4</v>
      </c>
      <c r="F184" s="7">
        <v>5.444</v>
      </c>
      <c r="G184" s="7">
        <v>2.6989999999999998</v>
      </c>
      <c r="H184" s="7">
        <v>0</v>
      </c>
      <c r="I184" s="8">
        <v>0</v>
      </c>
      <c r="J184" s="8">
        <f t="shared" si="6"/>
        <v>0</v>
      </c>
      <c r="K184" s="8">
        <v>0</v>
      </c>
      <c r="L184" s="8">
        <f t="shared" si="7"/>
        <v>0</v>
      </c>
    </row>
    <row r="185" spans="1:12" x14ac:dyDescent="0.25">
      <c r="A185" s="4" t="s">
        <v>42</v>
      </c>
      <c r="B185" s="4" t="s">
        <v>274</v>
      </c>
      <c r="C185" s="4" t="s">
        <v>277</v>
      </c>
      <c r="D185" s="5" t="s">
        <v>20</v>
      </c>
      <c r="E185" s="6">
        <v>4</v>
      </c>
      <c r="F185" s="7">
        <v>3.0750000000000002</v>
      </c>
      <c r="G185" s="7">
        <v>0.81100000000000005</v>
      </c>
      <c r="H185" s="7">
        <v>0</v>
      </c>
      <c r="I185" s="8">
        <v>0</v>
      </c>
      <c r="J185" s="8">
        <f t="shared" si="6"/>
        <v>0</v>
      </c>
      <c r="K185" s="8">
        <v>0</v>
      </c>
      <c r="L185" s="8">
        <f t="shared" si="7"/>
        <v>0</v>
      </c>
    </row>
    <row r="186" spans="1:12" x14ac:dyDescent="0.25">
      <c r="A186" s="4" t="s">
        <v>42</v>
      </c>
      <c r="B186" s="4" t="s">
        <v>274</v>
      </c>
      <c r="C186" s="4" t="s">
        <v>278</v>
      </c>
      <c r="D186" s="5" t="s">
        <v>20</v>
      </c>
      <c r="E186" s="6">
        <v>4</v>
      </c>
      <c r="F186" s="7">
        <v>3.3149999999999999</v>
      </c>
      <c r="G186" s="7">
        <v>1.5569999999999999</v>
      </c>
      <c r="H186" s="7">
        <v>0</v>
      </c>
      <c r="I186" s="8">
        <v>0</v>
      </c>
      <c r="J186" s="8">
        <f t="shared" si="6"/>
        <v>0</v>
      </c>
      <c r="K186" s="8">
        <v>0</v>
      </c>
      <c r="L186" s="8">
        <f t="shared" si="7"/>
        <v>0</v>
      </c>
    </row>
    <row r="187" spans="1:12" x14ac:dyDescent="0.25">
      <c r="A187" s="4" t="s">
        <v>42</v>
      </c>
      <c r="B187" s="4" t="s">
        <v>274</v>
      </c>
      <c r="C187" s="4" t="s">
        <v>279</v>
      </c>
      <c r="D187" s="5" t="s">
        <v>10</v>
      </c>
      <c r="E187" s="6">
        <v>4</v>
      </c>
      <c r="F187" s="7">
        <v>21.806000000000001</v>
      </c>
      <c r="G187" s="7">
        <v>11.473000000000001</v>
      </c>
      <c r="H187" s="7">
        <v>0</v>
      </c>
      <c r="I187" s="8">
        <v>0</v>
      </c>
      <c r="J187" s="8">
        <f t="shared" si="6"/>
        <v>0</v>
      </c>
      <c r="K187" s="8">
        <v>0</v>
      </c>
      <c r="L187" s="8">
        <f t="shared" si="7"/>
        <v>0</v>
      </c>
    </row>
    <row r="188" spans="1:12" x14ac:dyDescent="0.25">
      <c r="A188" s="4" t="s">
        <v>42</v>
      </c>
      <c r="B188" s="4" t="s">
        <v>274</v>
      </c>
      <c r="C188" s="4" t="s">
        <v>280</v>
      </c>
      <c r="D188" s="5" t="s">
        <v>20</v>
      </c>
      <c r="E188" s="6">
        <v>4</v>
      </c>
      <c r="F188" s="7">
        <v>6.226</v>
      </c>
      <c r="G188" s="7">
        <v>4.4640000000000004</v>
      </c>
      <c r="H188" s="7">
        <v>0</v>
      </c>
      <c r="I188" s="8">
        <v>0</v>
      </c>
      <c r="J188" s="8">
        <f t="shared" si="6"/>
        <v>0</v>
      </c>
      <c r="K188" s="8">
        <v>0</v>
      </c>
      <c r="L188" s="8">
        <f t="shared" si="7"/>
        <v>0</v>
      </c>
    </row>
    <row r="189" spans="1:12" x14ac:dyDescent="0.25">
      <c r="A189" s="4" t="s">
        <v>42</v>
      </c>
      <c r="B189" s="4" t="s">
        <v>281</v>
      </c>
      <c r="C189" s="4" t="s">
        <v>138</v>
      </c>
      <c r="D189" s="5" t="s">
        <v>13</v>
      </c>
      <c r="E189" s="6">
        <v>6</v>
      </c>
      <c r="F189" s="7">
        <v>34.161000000000001</v>
      </c>
      <c r="G189" s="7">
        <v>13.318</v>
      </c>
      <c r="H189" s="7">
        <v>0</v>
      </c>
      <c r="I189" s="8">
        <v>0</v>
      </c>
      <c r="J189" s="8">
        <f t="shared" si="6"/>
        <v>0</v>
      </c>
      <c r="K189" s="8">
        <v>0</v>
      </c>
      <c r="L189" s="8">
        <f t="shared" si="7"/>
        <v>0</v>
      </c>
    </row>
    <row r="190" spans="1:12" x14ac:dyDescent="0.25">
      <c r="A190" s="4" t="s">
        <v>42</v>
      </c>
      <c r="B190" s="4" t="s">
        <v>281</v>
      </c>
      <c r="C190" s="4" t="s">
        <v>282</v>
      </c>
      <c r="D190" s="5" t="s">
        <v>20</v>
      </c>
      <c r="E190" s="6">
        <v>6</v>
      </c>
      <c r="F190" s="7">
        <v>4.133</v>
      </c>
      <c r="G190" s="7">
        <v>3.621</v>
      </c>
      <c r="H190" s="7">
        <v>0</v>
      </c>
      <c r="I190" s="8">
        <v>0</v>
      </c>
      <c r="J190" s="8">
        <f t="shared" si="6"/>
        <v>0</v>
      </c>
      <c r="K190" s="8">
        <v>0</v>
      </c>
      <c r="L190" s="8">
        <f t="shared" si="7"/>
        <v>0</v>
      </c>
    </row>
    <row r="191" spans="1:12" x14ac:dyDescent="0.25">
      <c r="A191" s="4" t="s">
        <v>42</v>
      </c>
      <c r="B191" s="4" t="s">
        <v>283</v>
      </c>
      <c r="C191" s="4" t="s">
        <v>138</v>
      </c>
      <c r="D191" s="5" t="s">
        <v>13</v>
      </c>
      <c r="E191" s="6">
        <v>6</v>
      </c>
      <c r="F191" s="7">
        <v>34.161000000000001</v>
      </c>
      <c r="G191" s="7">
        <v>6.3520000000000003</v>
      </c>
      <c r="H191" s="7">
        <v>0</v>
      </c>
      <c r="I191" s="8">
        <v>0</v>
      </c>
      <c r="J191" s="8">
        <f t="shared" si="6"/>
        <v>0</v>
      </c>
      <c r="K191" s="8">
        <v>0</v>
      </c>
      <c r="L191" s="8">
        <f t="shared" si="7"/>
        <v>0</v>
      </c>
    </row>
    <row r="192" spans="1:12" ht="15.75" thickBot="1" x14ac:dyDescent="0.3">
      <c r="A192" s="11" t="s">
        <v>42</v>
      </c>
      <c r="B192" s="11" t="s">
        <v>284</v>
      </c>
      <c r="C192" s="11" t="s">
        <v>99</v>
      </c>
      <c r="D192" s="12" t="s">
        <v>13</v>
      </c>
      <c r="E192" s="13">
        <v>10</v>
      </c>
      <c r="F192" s="14">
        <v>13.917</v>
      </c>
      <c r="G192" s="14">
        <v>4.6909999999999998</v>
      </c>
      <c r="H192" s="14">
        <v>0</v>
      </c>
      <c r="I192" s="15">
        <v>0</v>
      </c>
      <c r="J192" s="15">
        <f t="shared" si="6"/>
        <v>0</v>
      </c>
      <c r="K192" s="15">
        <v>0</v>
      </c>
      <c r="L192" s="15">
        <f t="shared" si="7"/>
        <v>0</v>
      </c>
    </row>
    <row r="193" spans="1:12" ht="15.75" thickBot="1" x14ac:dyDescent="0.3">
      <c r="A193" s="27" t="s">
        <v>52</v>
      </c>
      <c r="B193" s="28"/>
      <c r="C193" s="28"/>
      <c r="D193" s="29">
        <v>498.36700000000002</v>
      </c>
      <c r="E193" s="30"/>
      <c r="F193" s="31"/>
      <c r="G193" s="31">
        <f>SUM(G88:G192)</f>
        <v>455.83699999999988</v>
      </c>
      <c r="H193" s="31">
        <f>SUM(H88:H192)</f>
        <v>42.53</v>
      </c>
      <c r="I193" s="32"/>
      <c r="J193" s="32">
        <f>SUM(J88:J192)</f>
        <v>294.78800000000001</v>
      </c>
      <c r="K193" s="32"/>
      <c r="L193" s="32">
        <f>SUM(L88:L192)</f>
        <v>150.72270820859998</v>
      </c>
    </row>
    <row r="194" spans="1:12" ht="15.75" thickBot="1" x14ac:dyDescent="0.3">
      <c r="A194" s="33" t="s">
        <v>290</v>
      </c>
      <c r="B194" s="29"/>
      <c r="C194" s="35">
        <f>G194+H194</f>
        <v>1593.0940000000003</v>
      </c>
      <c r="D194" s="29">
        <f>SUM(D37:D193)</f>
        <v>1593.0940000000001</v>
      </c>
      <c r="E194" s="34"/>
      <c r="F194" s="31"/>
      <c r="G194" s="31">
        <f>G193+G87+G84+G37</f>
        <v>1504.0490000000002</v>
      </c>
      <c r="H194" s="31">
        <f>H193+H87+H84+H37</f>
        <v>89.045000000000002</v>
      </c>
      <c r="I194" s="31"/>
      <c r="J194" s="32">
        <f>J193+J87+J84+J37</f>
        <v>577.49900000000002</v>
      </c>
      <c r="K194" s="31"/>
      <c r="L194" s="32">
        <f>L193+L87+L84+L37</f>
        <v>295.27054467630001</v>
      </c>
    </row>
    <row r="195" spans="1:12" x14ac:dyDescent="0.25">
      <c r="E195" s="1"/>
      <c r="F195" s="2"/>
      <c r="G195" s="2"/>
      <c r="H195" s="2"/>
      <c r="I195" s="3"/>
      <c r="J195" s="3"/>
      <c r="K195" s="3"/>
      <c r="L195" s="3"/>
    </row>
  </sheetData>
  <mergeCells count="7">
    <mergeCell ref="A5:L5"/>
    <mergeCell ref="A6:L6"/>
    <mergeCell ref="A7:L7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EMIPC</cp:lastModifiedBy>
  <cp:lastPrinted>2025-12-15T12:38:00Z</cp:lastPrinted>
  <dcterms:created xsi:type="dcterms:W3CDTF">2025-12-02T08:00:58Z</dcterms:created>
  <dcterms:modified xsi:type="dcterms:W3CDTF">2025-12-15T14:33:35Z</dcterms:modified>
</cp:coreProperties>
</file>